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G:\CCEM\04 Gen Proc\3 Furniture Eqpt &amp; Projectors\F &amp; E\2026\CASWS\LCETB - Tender Documents\"/>
    </mc:Choice>
  </mc:AlternateContent>
  <xr:revisionPtr revIDLastSave="0" documentId="13_ncr:1_{D37AF485-2D7A-4DAC-A1EF-C6F4B4F68DFE}" xr6:coauthVersionLast="47" xr6:coauthVersionMax="47" xr10:uidLastSave="{00000000-0000-0000-0000-000000000000}"/>
  <workbookProtection workbookAlgorithmName="SHA-512" workbookHashValue="YXJe652fhLXkMKAjDbi6AaKZwDxoizq0LnJfMPLxFCuA+XBep33h/grDdyisQXaFKLAUoHcKrPySPE5QoKdSPw==" workbookSaltValue="oOH0vXZrqD8iEZ4NPsaDyA==" workbookSpinCount="100000" lockStructure="1"/>
  <bookViews>
    <workbookView xWindow="28680" yWindow="-120" windowWidth="29040" windowHeight="15720" xr2:uid="{BB6276C0-7310-43E6-B743-D2896B361C72}"/>
  </bookViews>
  <sheets>
    <sheet name="Instructions" sheetId="1" r:id="rId1"/>
    <sheet name="LAB" sheetId="2" r:id="rId2"/>
    <sheet name="RES" sheetId="3" r:id="rId3"/>
    <sheet name="AGRI" sheetId="4" r:id="rId4"/>
    <sheet name="BIO" sheetId="5" r:id="rId5"/>
    <sheet name="CHE" sheetId="6" r:id="rId6"/>
    <sheet name="PHY"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 i="7" l="1"/>
  <c r="F113" i="7"/>
  <c r="H104" i="7"/>
  <c r="H103" i="7"/>
  <c r="H101" i="7"/>
  <c r="H100" i="7"/>
  <c r="H99" i="7"/>
  <c r="H98" i="7"/>
  <c r="H97" i="7"/>
  <c r="H96" i="7"/>
  <c r="H95" i="7"/>
  <c r="H93" i="7"/>
  <c r="H92" i="7"/>
  <c r="H91" i="7"/>
  <c r="H90" i="7"/>
  <c r="H89" i="7"/>
  <c r="H88" i="7"/>
  <c r="H87" i="7"/>
  <c r="H85" i="7"/>
  <c r="H84" i="7"/>
  <c r="H83" i="7"/>
  <c r="H82" i="7"/>
  <c r="H81" i="7"/>
  <c r="H80" i="7"/>
  <c r="H79" i="7"/>
  <c r="H78" i="7"/>
  <c r="H77" i="7"/>
  <c r="H75" i="7"/>
  <c r="H74" i="7"/>
  <c r="H73" i="7"/>
  <c r="H72" i="7"/>
  <c r="H71" i="7"/>
  <c r="H69" i="7"/>
  <c r="H68" i="7"/>
  <c r="H67" i="7"/>
  <c r="H66" i="7"/>
  <c r="H65" i="7"/>
  <c r="H64" i="7"/>
  <c r="H63" i="7"/>
  <c r="H62" i="7"/>
  <c r="H61" i="7"/>
  <c r="H60" i="7"/>
  <c r="H59" i="7"/>
  <c r="H58" i="7"/>
  <c r="H57" i="7"/>
  <c r="H56" i="7"/>
  <c r="H55" i="7"/>
  <c r="H54" i="7"/>
  <c r="H53" i="7"/>
  <c r="H52" i="7"/>
  <c r="H51" i="7"/>
  <c r="H50" i="7"/>
  <c r="H49" i="7"/>
  <c r="H48" i="7"/>
  <c r="H47" i="7"/>
  <c r="H46" i="7"/>
  <c r="H45" i="7"/>
  <c r="H44" i="7"/>
  <c r="H42" i="7"/>
  <c r="H41" i="7"/>
  <c r="H40" i="7"/>
  <c r="H39" i="7"/>
  <c r="H38" i="7"/>
  <c r="H37" i="7"/>
  <c r="H36" i="7"/>
  <c r="H35" i="7"/>
  <c r="H34" i="7"/>
  <c r="H33" i="7"/>
  <c r="H31" i="7"/>
  <c r="H30" i="7"/>
  <c r="H29" i="7"/>
  <c r="H28" i="7"/>
  <c r="H27" i="7"/>
  <c r="H26" i="7"/>
  <c r="H25" i="7"/>
  <c r="H24" i="7"/>
  <c r="H23" i="7"/>
  <c r="H22" i="7"/>
  <c r="H21" i="7"/>
  <c r="H20" i="7"/>
  <c r="H19" i="7"/>
  <c r="H18" i="7"/>
  <c r="H17" i="7"/>
  <c r="H16" i="7"/>
  <c r="H15" i="7"/>
  <c r="H14" i="7"/>
  <c r="H13" i="7"/>
  <c r="H12" i="7"/>
  <c r="H11" i="7"/>
  <c r="H10" i="7"/>
  <c r="H9" i="7"/>
  <c r="H7" i="7"/>
  <c r="H6" i="7"/>
  <c r="H5" i="7"/>
  <c r="F199" i="6"/>
  <c r="H190" i="6"/>
  <c r="H189" i="6"/>
  <c r="H188" i="6"/>
  <c r="H187" i="6"/>
  <c r="H186"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2" i="6"/>
  <c r="H101" i="6"/>
  <c r="H100" i="6"/>
  <c r="H99" i="6"/>
  <c r="H98" i="6"/>
  <c r="H97" i="6"/>
  <c r="H96" i="6"/>
  <c r="H95" i="6"/>
  <c r="H94" i="6"/>
  <c r="H93" i="6"/>
  <c r="H92" i="6"/>
  <c r="H91" i="6"/>
  <c r="H90" i="6"/>
  <c r="H89" i="6"/>
  <c r="H88" i="6"/>
  <c r="H87" i="6"/>
  <c r="H86" i="6"/>
  <c r="H85" i="6"/>
  <c r="H84" i="6"/>
  <c r="H83" i="6"/>
  <c r="H82" i="6"/>
  <c r="H81" i="6"/>
  <c r="H80" i="6"/>
  <c r="H79" i="6"/>
  <c r="H77" i="6"/>
  <c r="H76" i="6"/>
  <c r="H75"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H4" i="6"/>
  <c r="F158" i="5"/>
  <c r="H149" i="5"/>
  <c r="H148" i="5"/>
  <c r="H147" i="5"/>
  <c r="H146" i="5"/>
  <c r="H145" i="5"/>
  <c r="H144" i="5"/>
  <c r="H143" i="5"/>
  <c r="H142" i="5"/>
  <c r="H141" i="5"/>
  <c r="H140" i="5"/>
  <c r="H139" i="5"/>
  <c r="H138" i="5"/>
  <c r="H137" i="5"/>
  <c r="H136" i="5"/>
  <c r="H135" i="5"/>
  <c r="H134" i="5"/>
  <c r="H133" i="5"/>
  <c r="H132" i="5"/>
  <c r="H130" i="5"/>
  <c r="H129" i="5"/>
  <c r="H128" i="5"/>
  <c r="H127" i="5"/>
  <c r="H126" i="5"/>
  <c r="H125" i="5"/>
  <c r="H124" i="5"/>
  <c r="H123" i="5"/>
  <c r="H122" i="5"/>
  <c r="H121" i="5"/>
  <c r="H120" i="5"/>
  <c r="H119" i="5"/>
  <c r="H118" i="5"/>
  <c r="H117" i="5"/>
  <c r="H116" i="5"/>
  <c r="H115" i="5"/>
  <c r="H114" i="5"/>
  <c r="H113" i="5"/>
  <c r="H112" i="5"/>
  <c r="H111" i="5"/>
  <c r="H110" i="5"/>
  <c r="H109" i="5"/>
  <c r="H108" i="5"/>
  <c r="H107" i="5"/>
  <c r="H106" i="5"/>
  <c r="H105" i="5"/>
  <c r="H104" i="5"/>
  <c r="H103" i="5"/>
  <c r="H102" i="5"/>
  <c r="H101" i="5"/>
  <c r="H100" i="5"/>
  <c r="H99" i="5"/>
  <c r="H98" i="5"/>
  <c r="H97" i="5"/>
  <c r="H96" i="5"/>
  <c r="H95" i="5"/>
  <c r="H94" i="5"/>
  <c r="H93" i="5"/>
  <c r="H92" i="5"/>
  <c r="H91" i="5"/>
  <c r="H90" i="5"/>
  <c r="H89" i="5"/>
  <c r="H88" i="5"/>
  <c r="H86" i="5"/>
  <c r="H85" i="5"/>
  <c r="H84" i="5"/>
  <c r="H83" i="5"/>
  <c r="H82" i="5"/>
  <c r="H81" i="5"/>
  <c r="H79" i="5"/>
  <c r="H78" i="5"/>
  <c r="H77" i="5"/>
  <c r="H76" i="5"/>
  <c r="H75" i="5"/>
  <c r="H74" i="5"/>
  <c r="H73" i="5"/>
  <c r="H72" i="5"/>
  <c r="H71" i="5"/>
  <c r="H70" i="5"/>
  <c r="H69" i="5"/>
  <c r="H68" i="5"/>
  <c r="H67" i="5"/>
  <c r="H66" i="5"/>
  <c r="H65" i="5"/>
  <c r="H64" i="5"/>
  <c r="H63"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H8" i="5"/>
  <c r="H7" i="5"/>
  <c r="H6" i="5"/>
  <c r="H5" i="5"/>
  <c r="H4" i="5"/>
  <c r="F165" i="4"/>
  <c r="H156" i="4"/>
  <c r="H155" i="4"/>
  <c r="H154" i="4"/>
  <c r="H153" i="4"/>
  <c r="H152" i="4"/>
  <c r="H151" i="4"/>
  <c r="H150" i="4"/>
  <c r="H149" i="4"/>
  <c r="H148" i="4"/>
  <c r="H147" i="4"/>
  <c r="H146"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2" i="4"/>
  <c r="H71" i="4"/>
  <c r="H70" i="4"/>
  <c r="H69"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H6" i="4"/>
  <c r="H5" i="4"/>
  <c r="H4" i="4"/>
  <c r="F240" i="3"/>
  <c r="H231" i="3"/>
  <c r="H230" i="3"/>
  <c r="H229" i="3"/>
  <c r="H228" i="3"/>
  <c r="H227" i="3"/>
  <c r="H226" i="3"/>
  <c r="H225" i="3"/>
  <c r="H223" i="3"/>
  <c r="H222" i="3"/>
  <c r="H221" i="3"/>
  <c r="H220" i="3"/>
  <c r="H219" i="3"/>
  <c r="H218" i="3"/>
  <c r="H217" i="3"/>
  <c r="H216" i="3"/>
  <c r="H215" i="3"/>
  <c r="H214" i="3"/>
  <c r="H213" i="3"/>
  <c r="H212" i="3"/>
  <c r="H211" i="3"/>
  <c r="H210" i="3"/>
  <c r="H209" i="3"/>
  <c r="H208" i="3"/>
  <c r="H207" i="3"/>
  <c r="H206" i="3"/>
  <c r="H205" i="3"/>
  <c r="H204" i="3"/>
  <c r="H203" i="3"/>
  <c r="H202" i="3"/>
  <c r="H201" i="3"/>
  <c r="H200" i="3"/>
  <c r="H199" i="3"/>
  <c r="H198" i="3"/>
  <c r="H197" i="3"/>
  <c r="H196" i="3"/>
  <c r="H195" i="3"/>
  <c r="H194" i="3"/>
  <c r="H193" i="3"/>
  <c r="H192" i="3"/>
  <c r="H191" i="3"/>
  <c r="H190" i="3"/>
  <c r="H189" i="3"/>
  <c r="H188" i="3"/>
  <c r="H187" i="3"/>
  <c r="H186" i="3"/>
  <c r="H185" i="3"/>
  <c r="H184" i="3"/>
  <c r="H183" i="3"/>
  <c r="H182" i="3"/>
  <c r="H179" i="3"/>
  <c r="H178" i="3"/>
  <c r="H176" i="3"/>
  <c r="H175" i="3"/>
  <c r="H174" i="3"/>
  <c r="H173" i="3"/>
  <c r="H172" i="3"/>
  <c r="H171" i="3"/>
  <c r="H170" i="3"/>
  <c r="H169" i="3"/>
  <c r="H168" i="3"/>
  <c r="H167" i="3"/>
  <c r="H166" i="3"/>
  <c r="H165" i="3"/>
  <c r="H164" i="3"/>
  <c r="H163" i="3"/>
  <c r="H162" i="3"/>
  <c r="H161" i="3"/>
  <c r="H160" i="3"/>
  <c r="H159" i="3"/>
  <c r="H158" i="3"/>
  <c r="H157" i="3"/>
  <c r="H156" i="3"/>
  <c r="H155" i="3"/>
  <c r="H154" i="3"/>
  <c r="H153" i="3"/>
  <c r="H152" i="3"/>
  <c r="H151" i="3"/>
  <c r="H150" i="3"/>
  <c r="H149" i="3"/>
  <c r="H148" i="3"/>
  <c r="H147" i="3"/>
  <c r="H146" i="3"/>
  <c r="H145" i="3"/>
  <c r="H144" i="3"/>
  <c r="H143" i="3"/>
  <c r="H142" i="3"/>
  <c r="H141" i="3"/>
  <c r="H140" i="3"/>
  <c r="H139" i="3"/>
  <c r="H138"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108" i="3"/>
  <c r="H107" i="3"/>
  <c r="H106" i="3"/>
  <c r="H105" i="3"/>
  <c r="H104" i="3"/>
  <c r="H103" i="3"/>
  <c r="H102" i="3"/>
  <c r="H101" i="3"/>
  <c r="H100" i="3"/>
  <c r="H99" i="3"/>
  <c r="H98" i="3"/>
  <c r="H97" i="3"/>
  <c r="H96" i="3"/>
  <c r="H95" i="3"/>
  <c r="H93" i="3"/>
  <c r="H92" i="3"/>
  <c r="H91" i="3"/>
  <c r="H90" i="3"/>
  <c r="H89" i="3"/>
  <c r="H88" i="3"/>
  <c r="H87" i="3"/>
  <c r="H86" i="3"/>
  <c r="H85" i="3"/>
  <c r="H84" i="3"/>
  <c r="H83" i="3"/>
  <c r="H82" i="3"/>
  <c r="H81" i="3"/>
  <c r="H80" i="3"/>
  <c r="H79" i="3"/>
  <c r="H78" i="3"/>
  <c r="H76" i="3"/>
  <c r="H75" i="3"/>
  <c r="H74" i="3"/>
  <c r="H73" i="3"/>
  <c r="H72" i="3"/>
  <c r="H71" i="3"/>
  <c r="H70" i="3"/>
  <c r="H69" i="3"/>
  <c r="H68" i="3"/>
  <c r="H67"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H6" i="3"/>
  <c r="H5" i="3"/>
  <c r="H4" i="3"/>
  <c r="F267" i="2"/>
  <c r="H258" i="2"/>
  <c r="H257" i="2"/>
  <c r="H256" i="2"/>
  <c r="H255" i="2"/>
  <c r="H254" i="2"/>
  <c r="H253" i="2"/>
  <c r="H252" i="2"/>
  <c r="H251" i="2"/>
  <c r="H250" i="2"/>
  <c r="H249" i="2"/>
  <c r="H248" i="2"/>
  <c r="H247" i="2"/>
  <c r="H246" i="2"/>
  <c r="H245" i="2"/>
  <c r="H244" i="2"/>
  <c r="H243" i="2"/>
  <c r="H242" i="2"/>
  <c r="H241" i="2"/>
  <c r="H240" i="2"/>
  <c r="H239" i="2"/>
  <c r="H237" i="2"/>
  <c r="H236" i="2"/>
  <c r="H235" i="2"/>
  <c r="H234" i="2"/>
  <c r="H233" i="2"/>
  <c r="H232" i="2"/>
  <c r="H231" i="2"/>
  <c r="H230" i="2"/>
  <c r="H229" i="2"/>
  <c r="H228" i="2"/>
  <c r="H227" i="2"/>
  <c r="H226" i="2"/>
  <c r="H225" i="2"/>
  <c r="H224" i="2"/>
  <c r="H223" i="2"/>
  <c r="H222" i="2"/>
  <c r="H221" i="2"/>
  <c r="H220" i="2"/>
  <c r="H219" i="2"/>
  <c r="H218" i="2"/>
  <c r="H217" i="2"/>
  <c r="H216" i="2"/>
  <c r="H215" i="2"/>
  <c r="H214" i="2"/>
  <c r="H213" i="2"/>
  <c r="H212" i="2"/>
  <c r="H211" i="2"/>
  <c r="H210" i="2"/>
  <c r="H209" i="2"/>
  <c r="H208" i="2"/>
  <c r="H207" i="2"/>
  <c r="H206" i="2"/>
  <c r="H204" i="2"/>
  <c r="H203" i="2"/>
  <c r="H202" i="2"/>
  <c r="H201" i="2"/>
  <c r="H200" i="2"/>
  <c r="H199" i="2"/>
  <c r="H198" i="2"/>
  <c r="H197" i="2"/>
  <c r="H196" i="2"/>
  <c r="H195" i="2"/>
  <c r="H194" i="2"/>
  <c r="H193" i="2"/>
  <c r="H192" i="2"/>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9" i="2"/>
  <c r="H8" i="2"/>
  <c r="H7" i="2"/>
  <c r="H6" i="2"/>
  <c r="H5" i="2"/>
  <c r="H4" i="2"/>
  <c r="H105" i="7" l="1"/>
  <c r="H114" i="7" s="1"/>
  <c r="H191" i="6"/>
  <c r="H200" i="6" s="1"/>
  <c r="H150" i="5"/>
  <c r="H159" i="5" s="1"/>
  <c r="H157" i="4"/>
  <c r="H166" i="4" s="1"/>
  <c r="H232" i="3"/>
  <c r="H241" i="3" s="1"/>
  <c r="H259" i="2"/>
  <c r="H268" i="2" s="1"/>
</calcChain>
</file>

<file path=xl/sharedStrings.xml><?xml version="1.0" encoding="utf-8"?>
<sst xmlns="http://schemas.openxmlformats.org/spreadsheetml/2006/main" count="2313" uniqueCount="2132">
  <si>
    <t>Only ONE product can be offered in each line for each lot.   This product must meet the minimum Department of Education and Youth specification.  It may however exceed the minimum requirements, if such an improved product is being offered, the key features over and above the minimum specification must be indicated in Column K in each lot worksheet.  This information must be kept to a minimum.</t>
  </si>
  <si>
    <t>Tenderers should not PDF the document, or convert into Word or any other format.</t>
  </si>
  <si>
    <t xml:space="preserve">Tenderers must use this Excel document in submitting their pricing.    </t>
  </si>
  <si>
    <t>NOTE TO TENDERERS</t>
  </si>
  <si>
    <t>Lot 1 - Science Laboratory Equipment (LAB)</t>
  </si>
  <si>
    <t xml:space="preserve">DEY Code </t>
  </si>
  <si>
    <t>DEY Quantity</t>
  </si>
  <si>
    <t>Description &amp; Specification</t>
  </si>
  <si>
    <t>Catalogue Number</t>
  </si>
  <si>
    <t>Primary Manufacturer</t>
  </si>
  <si>
    <t>Cost based on DEY Quantity (Column B) € (excl. VAT)</t>
  </si>
  <si>
    <t>Unit Cost € (excl. VAT) to cater for indivdual item purchase</t>
  </si>
  <si>
    <t>Cost of DEY (F) + Individual Cost (G) for Ultimate Cost Calculation</t>
  </si>
  <si>
    <t>Warranty Offered (Years) (Where applicable)</t>
  </si>
  <si>
    <t>Lead Time from Purchase Order</t>
  </si>
  <si>
    <t>Identify any features that exceed the minimum specification and contribute to delivering a higher‑quality product</t>
  </si>
  <si>
    <t>Section 1: Basic Laboratory</t>
  </si>
  <si>
    <t>LAB/100</t>
  </si>
  <si>
    <t>Reel dispenser, wall mounted, for laboratory paper, galvanized</t>
  </si>
  <si>
    <t>LAB/101</t>
  </si>
  <si>
    <t>Paper roll, 300 mm wide, to suit above</t>
  </si>
  <si>
    <t>LAB/102</t>
  </si>
  <si>
    <r>
      <t>Wash bottles, general purpose, HDPE, oval, capacity 250 cm</t>
    </r>
    <r>
      <rPr>
        <vertAlign val="superscript"/>
        <sz val="10"/>
        <rFont val="Aptos Narrow"/>
        <family val="2"/>
        <scheme val="minor"/>
      </rPr>
      <t>3</t>
    </r>
  </si>
  <si>
    <t>LAB/103</t>
  </si>
  <si>
    <t>Spatula, polypropylene, flat, tapered with chamfered ends, length 100 mm</t>
  </si>
  <si>
    <t>LAB/104</t>
  </si>
  <si>
    <r>
      <rPr>
        <sz val="10"/>
        <rFont val="Aptos Narrow"/>
        <family val="2"/>
        <scheme val="minor"/>
      </rPr>
      <t>Retort clamp, cork-lined jaws, clamping tommy-bar screw-through
swivels, mounted on 135 mm cast alloy rod</t>
    </r>
  </si>
  <si>
    <t>LAB/105</t>
  </si>
  <si>
    <r>
      <rPr>
        <sz val="10"/>
        <rFont val="Aptos Narrow"/>
        <family val="2"/>
        <scheme val="minor"/>
      </rPr>
      <t>Retort stand rings with boss heads suitable for fastening on rods of
diameter 8 – 13 mm. External diameter 75 mm.</t>
    </r>
  </si>
  <si>
    <t>LAB/106</t>
  </si>
  <si>
    <t>Retort stand rods, aluminum, screwed M. 10, diameter 10 mm and length 400 mm, additional 12 rods length 1m</t>
  </si>
  <si>
    <t>LAB/107</t>
  </si>
  <si>
    <t>Retort stand base, steel, 250 x 160 mm, rubber feet, tapped hole (10 x 1.5 mm metric thread) at one end for retort rod, corrosion resisting paint finish.</t>
  </si>
  <si>
    <t>LAB/108</t>
  </si>
  <si>
    <t>Bossheads, cast alloy, two slots at right angles, for rods up to 16 mm diameter, 120 x 30 mm, length x diameter.</t>
  </si>
  <si>
    <t>LAB/109</t>
  </si>
  <si>
    <t>Clamps to hold object up to 90 mm diameter, corrosion resistant.</t>
  </si>
  <si>
    <t>LAB/110</t>
  </si>
  <si>
    <t>Stands, double funnel</t>
  </si>
  <si>
    <t>LAB/111</t>
  </si>
  <si>
    <r>
      <rPr>
        <sz val="10"/>
        <rFont val="Aptos Narrow"/>
        <family val="2"/>
        <scheme val="minor"/>
      </rPr>
      <t>Stands, boiling tube, hard wood with polypropylene end supports,
supplied as kit for assembly by user, 6 holes x 32 mm diameter</t>
    </r>
  </si>
  <si>
    <t>LAB/112</t>
  </si>
  <si>
    <r>
      <rPr>
        <sz val="10"/>
        <rFont val="Aptos Narrow"/>
        <family val="2"/>
        <scheme val="minor"/>
      </rPr>
      <t>Test-tube rack, polypropylene, 25 mm hole diameter, 6 holes, 6
pegs</t>
    </r>
  </si>
  <si>
    <t>LAB/113</t>
  </si>
  <si>
    <t>Burette storage racks, 10 slots</t>
  </si>
  <si>
    <t>LAB/114</t>
  </si>
  <si>
    <t>Pipette Stand, 18 slots</t>
  </si>
  <si>
    <t>LAB/115</t>
  </si>
  <si>
    <r>
      <rPr>
        <sz val="10"/>
        <rFont val="Aptos Narrow"/>
        <family val="2"/>
        <scheme val="minor"/>
      </rPr>
      <t>Pipette fillers, acid resistant plastic, for precision filling and dispensing from all standard pipettes, red 25 cm</t>
    </r>
    <r>
      <rPr>
        <vertAlign val="superscript"/>
        <sz val="10"/>
        <rFont val="Aptos Narrow"/>
        <family val="2"/>
        <scheme val="minor"/>
      </rPr>
      <t>3</t>
    </r>
    <r>
      <rPr>
        <sz val="10"/>
        <rFont val="Aptos Narrow"/>
        <family val="2"/>
        <scheme val="minor"/>
      </rPr>
      <t>, complete with
release valve for rapid pipetting</t>
    </r>
  </si>
  <si>
    <t>LAB/116</t>
  </si>
  <si>
    <t>Test-tube holders, with steel spring</t>
  </si>
  <si>
    <t>LAB/117</t>
  </si>
  <si>
    <t>Crucible tongs, straight, length 150 mm</t>
  </si>
  <si>
    <t>LAB/118</t>
  </si>
  <si>
    <t>Crucible tongs, bow, length 150 mm</t>
  </si>
  <si>
    <t>LAB/119</t>
  </si>
  <si>
    <r>
      <t>Tongs, bowed, for beakers 100 cm</t>
    </r>
    <r>
      <rPr>
        <vertAlign val="superscript"/>
        <sz val="10"/>
        <rFont val="Aptos Narrow"/>
        <family val="2"/>
        <scheme val="minor"/>
      </rPr>
      <t>3</t>
    </r>
    <r>
      <rPr>
        <sz val="10"/>
        <rFont val="Aptos Narrow"/>
        <family val="2"/>
        <scheme val="minor"/>
      </rPr>
      <t xml:space="preserve"> – 500 cm</t>
    </r>
    <r>
      <rPr>
        <vertAlign val="superscript"/>
        <sz val="10"/>
        <rFont val="Aptos Narrow"/>
        <family val="2"/>
        <scheme val="minor"/>
      </rPr>
      <t>3</t>
    </r>
  </si>
  <si>
    <t>LAB/120</t>
  </si>
  <si>
    <t>Combustion spoons, steel with flange cap (diam. 90mm), overall length 400 mm</t>
  </si>
  <si>
    <t>LAB/121</t>
  </si>
  <si>
    <t>Tripod stands triangular top, length of side arm 150 mm, height 200 mm, cast iron.</t>
  </si>
  <si>
    <t>LAB/122</t>
  </si>
  <si>
    <t>Iron wire gauzes, ceramic centres, 125 x 125 mm</t>
  </si>
  <si>
    <t>LAB/123</t>
  </si>
  <si>
    <r>
      <rPr>
        <sz val="10"/>
        <rFont val="Aptos Narrow"/>
        <family val="2"/>
        <scheme val="minor"/>
      </rPr>
      <t>Bunsen burner, heavy diecast base, integral inlet tube for 8 mm bore flexible gas tubing, base finished in chemical resistant acrylic paint. Suitable for use with LPG/natural gas, as required-height
124 mm, o.d. of tube 13 mm, with rotatable air regulator.</t>
    </r>
  </si>
  <si>
    <t>LAB/124</t>
  </si>
  <si>
    <r>
      <rPr>
        <sz val="10"/>
        <rFont val="Aptos Narrow"/>
        <family val="2"/>
        <scheme val="minor"/>
      </rPr>
      <t>Tubing, bunsen burners, neoprene rubber, reinforced ends, length
600 mm</t>
    </r>
  </si>
  <si>
    <t>LAB/125</t>
  </si>
  <si>
    <r>
      <rPr>
        <sz val="10"/>
        <rFont val="Aptos Narrow"/>
        <family val="2"/>
        <scheme val="minor"/>
      </rPr>
      <t>Trundle wheel, ABS plastic moulded trundle wheel, non-slip type, detachable handle for easy storage, 1 m circumference and marked every 5 cm with larger markings every 25 cm, adjustable
clicker, complete with trundle wheel counter</t>
    </r>
  </si>
  <si>
    <t>LAB/126</t>
  </si>
  <si>
    <r>
      <rPr>
        <sz val="10"/>
        <rFont val="Aptos Narrow"/>
        <family val="2"/>
        <scheme val="minor"/>
      </rPr>
      <t>Balance, electronic, top-loading, capacity 5200 g, capable of
weighing to a precision of 0.1g, LCD display, zero tare, stainless steel weighing pan, two year warranty</t>
    </r>
  </si>
  <si>
    <t>LAB/127</t>
  </si>
  <si>
    <r>
      <rPr>
        <sz val="10"/>
        <rFont val="Aptos Narrow"/>
        <family val="2"/>
        <scheme val="minor"/>
      </rPr>
      <t>Balance, electronic, top-loading, capacity 1200 g, capable of
weighing to a precision of 0.01 g, LCD display, zero tare, stainless steel weighing pan, two year warranty.</t>
    </r>
  </si>
  <si>
    <t>LAB/128</t>
  </si>
  <si>
    <r>
      <rPr>
        <sz val="10"/>
        <rFont val="Aptos Narrow"/>
        <family val="2"/>
        <scheme val="minor"/>
      </rPr>
      <t>Balance, electronic, digital display, top-loading, with serial
interface: 0 – 300 g  0.001 g (i.e. to 3 decimal places = 1 mg), zero tare, stainless steel weighing pan, two year warranty</t>
    </r>
  </si>
  <si>
    <t>LAB/129</t>
  </si>
  <si>
    <r>
      <rPr>
        <sz val="10"/>
        <rFont val="Aptos Narrow"/>
        <family val="2"/>
        <scheme val="minor"/>
      </rPr>
      <t>Kettle, c. 1.7 L, cordless, automatic cut off, removable lid, spout fill
facility, water level indicator, 230 V, two year warranty</t>
    </r>
  </si>
  <si>
    <t>LAB/130</t>
  </si>
  <si>
    <t>Steam generator kettle 3 pint</t>
  </si>
  <si>
    <t>LAB/131</t>
  </si>
  <si>
    <r>
      <rPr>
        <sz val="10"/>
        <rFont val="Aptos Narrow"/>
        <family val="2"/>
        <scheme val="minor"/>
      </rPr>
      <t>Bench lamp complete with LED bulb (approx. 11W /850 lumen), flexible neck for angle-poise, with switch, base weighted for
stability, inside of shade finished in white gloss, approximate working height 40 cm, complete with long mains cable.</t>
    </r>
  </si>
  <si>
    <t>LAB/132</t>
  </si>
  <si>
    <t>Small durable torch, LED</t>
  </si>
  <si>
    <t>LAB/133</t>
  </si>
  <si>
    <r>
      <rPr>
        <sz val="10"/>
        <rFont val="Aptos Narrow"/>
        <family val="2"/>
        <scheme val="minor"/>
      </rPr>
      <t>Digital timer/clock/stopwatch, min. 10 mm LCD display, reading to
0.01 second, with memory, 24 hour capacity, with batteries.</t>
    </r>
  </si>
  <si>
    <t>LAB/134</t>
  </si>
  <si>
    <r>
      <rPr>
        <sz val="10"/>
        <rFont val="Aptos Narrow"/>
        <family val="2"/>
        <scheme val="minor"/>
      </rPr>
      <t>Digital thermometer, waterproof, electronic, max./min. memory function, 120mm stainless steel probe, complete with pocket case,
range -50 to 150 degrees C x 0.1 degrees C</t>
    </r>
  </si>
  <si>
    <t>LAB/135</t>
  </si>
  <si>
    <t>Thermometer, spirit filled (red), range – 10 to 110 degrees C by 1 degrees C divisions, 305 mm length</t>
  </si>
  <si>
    <t>LAB/136</t>
  </si>
  <si>
    <t>Thermometer, fever strip, graduated 36.5 to 40.5 degrees C x 0.2 degrees C</t>
  </si>
  <si>
    <t>LAB1/137</t>
  </si>
  <si>
    <t>Thermometer, clinical, digital, range 32 to 42 degrees C with LCD temperature indication to 0.1 degrees C</t>
  </si>
  <si>
    <t>LAB/138</t>
  </si>
  <si>
    <r>
      <rPr>
        <sz val="10"/>
        <rFont val="Aptos Narrow"/>
        <family val="2"/>
        <scheme val="minor"/>
      </rPr>
      <t>Thermometer, soil, spirit in glass, range –10 to 1100 degrees C, mounted in an aluminium tube 225 mm long with probe end for
inserting into soil and a cut out front for reading the temperature</t>
    </r>
  </si>
  <si>
    <t>LAB/139</t>
  </si>
  <si>
    <t>Displacement vessel, with spout, 90 x 60 mm</t>
  </si>
  <si>
    <t>LAB/140</t>
  </si>
  <si>
    <t>Displacement vessel with spout, approximately 100 x 65 mm</t>
  </si>
  <si>
    <t>LAB/141</t>
  </si>
  <si>
    <t>Magnets, bar, triconal type, 150 mm length, complete with keepers</t>
  </si>
  <si>
    <t>LAB/142</t>
  </si>
  <si>
    <t>Compass, plotting, 16 mm diameter, pack 10</t>
  </si>
  <si>
    <t>LAB/143</t>
  </si>
  <si>
    <r>
      <rPr>
        <sz val="10"/>
        <rFont val="Aptos Narrow"/>
        <family val="2"/>
        <scheme val="minor"/>
      </rPr>
      <t>Connecting leads set, flexible PVC lead, plug and socket 4mm diameter, nickel-plated, fully insulated, comprising
48 x red 50 cm
48 x red 25 cm
48 x black 50 cm
48 x black 25 cm</t>
    </r>
  </si>
  <si>
    <t>LAB/144</t>
  </si>
  <si>
    <t>Crocodile clips with shank to accept 4 mm plugs, length 40 mm</t>
  </si>
  <si>
    <t>LAB/145</t>
  </si>
  <si>
    <t>Filter paper, general purpose, grade 1, diameter 12.5 cm, box 100</t>
  </si>
  <si>
    <t>LAB/146</t>
  </si>
  <si>
    <t>Filter paper, general purpose, grade 1, diameter 11 cm, box 100</t>
  </si>
  <si>
    <t>LAB/147</t>
  </si>
  <si>
    <t>Chromatography paper, Whatman grade 1, or equivalent, 30 mm wide, reel 100 m</t>
  </si>
  <si>
    <t>LAB/148</t>
  </si>
  <si>
    <t>Chromatography tank, thin-layer, to hold at least three plates, 10 cm x 20 cm with a heavy glass lid</t>
  </si>
  <si>
    <t>LAB/149</t>
  </si>
  <si>
    <t>Stainless steel insert for TLC plates, to suit chromatography tank above</t>
  </si>
  <si>
    <t>LAB/150</t>
  </si>
  <si>
    <t>Chromatography thin layer plates, flexible, 20 x 20 cm2, pack 25, to suit above tank</t>
  </si>
  <si>
    <t>LAB/151</t>
  </si>
  <si>
    <t>Syringe, plastic, 5 ml, pack 10</t>
  </si>
  <si>
    <t>LAB/152</t>
  </si>
  <si>
    <t>Tiles, polypropylene, white, 12 cavities</t>
  </si>
  <si>
    <t>LAB/153</t>
  </si>
  <si>
    <t>Tiles, plain, ceramic, flat, white, 100 x 100 mm</t>
  </si>
  <si>
    <t>LAB/154</t>
  </si>
  <si>
    <t>Mortar and Pestle, unglazed inside, external diameter 50 mm</t>
  </si>
  <si>
    <t>LAB/155</t>
  </si>
  <si>
    <t>Mortar &amp; pestle set, diameter, 150mm</t>
  </si>
  <si>
    <t>LAB/156</t>
  </si>
  <si>
    <t>Crucibles, porcelain, low form, nominal capacity 25 cm3</t>
  </si>
  <si>
    <t>LAB/157</t>
  </si>
  <si>
    <t>Crucible lids for above</t>
  </si>
  <si>
    <t>LAB/158</t>
  </si>
  <si>
    <t>Pipeclay triangles, on iron wire, side length 65 mm</t>
  </si>
  <si>
    <t>LAB/159</t>
  </si>
  <si>
    <t>Rubber stoppers, solid, assorted sizes x 100 per pack. To BS 2775</t>
  </si>
  <si>
    <t>LAB/160</t>
  </si>
  <si>
    <t>Rubber stoppers – ‘One Holed’, assorted sizes (100 per pack)</t>
  </si>
  <si>
    <t>LAB/161</t>
  </si>
  <si>
    <t>Rubber stoppers – ‘Two Holed’, assorted sizes (100 per pack)</t>
  </si>
  <si>
    <t>LAB/162</t>
  </si>
  <si>
    <t>Cork borer set</t>
  </si>
  <si>
    <t>LAB/163</t>
  </si>
  <si>
    <t>Hoffman clip, internal opening 30 mm</t>
  </si>
  <si>
    <t>LAB/164</t>
  </si>
  <si>
    <t>Mohr clip, overall length, 50 mm</t>
  </si>
  <si>
    <t>LAB/165</t>
  </si>
  <si>
    <t>Tubing connectors, polypropylene, packs of 10, straight, for tubing bore 7-9 mm</t>
  </si>
  <si>
    <t>LAB/166</t>
  </si>
  <si>
    <t>Tubing connectors, polypropylene, packs of 10, T-shape, for tubing bore 7-9 mm</t>
  </si>
  <si>
    <t>LAB/167</t>
  </si>
  <si>
    <t>Tubing connectors, polypropylene, packs of 10, Y shape, for tubing bore 7-9 mm</t>
  </si>
  <si>
    <t>LAB/168</t>
  </si>
  <si>
    <r>
      <rPr>
        <sz val="10"/>
        <rFont val="Aptos Narrow"/>
        <family val="2"/>
        <scheme val="minor"/>
      </rPr>
      <t>Tubing cutter, for normal wall plastic and rubber tubing, up to 19
mm o.d., with spring loaded hardened steel blade, to be supplied with two spare blades</t>
    </r>
  </si>
  <si>
    <t>LAB/169</t>
  </si>
  <si>
    <t>Scoop measuring PP 100 ml</t>
  </si>
  <si>
    <t>LAB/170</t>
  </si>
  <si>
    <t>S-shaped delivery tubes PK/5</t>
  </si>
  <si>
    <t>LAB/171</t>
  </si>
  <si>
    <r>
      <rPr>
        <sz val="10"/>
        <rFont val="Aptos Narrow"/>
        <family val="2"/>
        <scheme val="minor"/>
      </rPr>
      <t>Oven / Incubator, range 20 degrees C – 200 degrees C or nearest, capacity 50 L, number of movable shelves 2, wattage 1000, dimensions H x W x D 33 x 49 x 33 cm or nearest equivalent, 230
V a.c., complete with 2 m three-core cable (note: thermostat and heating elements must be easily replaceable)</t>
    </r>
  </si>
  <si>
    <t>LAB/172</t>
  </si>
  <si>
    <r>
      <rPr>
        <sz val="10"/>
        <rFont val="Aptos Narrow"/>
        <family val="2"/>
        <scheme val="minor"/>
      </rPr>
      <t>Visualiser, min. 13 MP Lens, Up to 4K at 30 fps Video, Built-In Mic, coverage A3 + (533x330mm), USB Interface &amp; Power Connection to a PC or other device which accepts standard video input, flexible
swan neck on heavy base, two year warranty</t>
    </r>
  </si>
  <si>
    <t>LAB/173</t>
  </si>
  <si>
    <r>
      <rPr>
        <sz val="10"/>
        <rFont val="Aptos Narrow"/>
        <family val="2"/>
        <scheme val="minor"/>
      </rPr>
      <t>Metre rules, horizontal reading, cm and mm, with vertical scale on
rear</t>
    </r>
  </si>
  <si>
    <t>LAB/174</t>
  </si>
  <si>
    <r>
      <rPr>
        <sz val="10"/>
        <rFont val="Aptos Narrow"/>
        <family val="2"/>
        <scheme val="minor"/>
      </rPr>
      <t>Pocket pH meter complete with electrode, range 0-14, accuracy
0.2, replaceable electrode, one year warranty</t>
    </r>
  </si>
  <si>
    <t>LAB/175</t>
  </si>
  <si>
    <t>Set of Narrow range Universal Indicator pH test paper reels</t>
  </si>
  <si>
    <t>LAB/176</t>
  </si>
  <si>
    <r>
      <rPr>
        <sz val="10"/>
        <rFont val="Aptos Narrow"/>
        <family val="2"/>
        <scheme val="minor"/>
      </rPr>
      <t>Indicator pH test paper and litmus paper reels; each reel contains a paper strip 5 m long x 6 mm wide, supply as:
-     reel x universal indicator test paper pH 1-14
-     reel x Litmus blue
-     reel x Litmus red</t>
    </r>
  </si>
  <si>
    <t>LAB/177</t>
  </si>
  <si>
    <r>
      <rPr>
        <sz val="10"/>
        <rFont val="Aptos Narrow"/>
        <family val="2"/>
        <scheme val="minor"/>
      </rPr>
      <t>Scissors, general purpose, stainless steel, molded plastic handles,
200 mm long, mix of left and right hand grips</t>
    </r>
  </si>
  <si>
    <t>LAB/178</t>
  </si>
  <si>
    <t>Chopping board, wooden</t>
  </si>
  <si>
    <t>LAB/179</t>
  </si>
  <si>
    <r>
      <rPr>
        <sz val="10"/>
        <rFont val="Aptos Narrow"/>
        <family val="2"/>
        <scheme val="minor"/>
      </rPr>
      <t>Very large chart, wall mounted, Periodic Table of the Elements, laminated, minimum 140 x 150 cm, displaying atomic number and
mass number in decimals</t>
    </r>
  </si>
  <si>
    <t>LAB/180</t>
  </si>
  <si>
    <r>
      <rPr>
        <sz val="10"/>
        <rFont val="Aptos Narrow"/>
        <family val="2"/>
        <scheme val="minor"/>
      </rPr>
      <t xml:space="preserve">Charts, five, as selected by the school: size approximately 100 x 75 mm or nearest equivalent, coloured, for example:
Circulatory system in the body
Male and female reproductive system Plant structure
Human digestive system Genetics
Working Scientifically
Exothermic and Endothermic Reactions Energy Transfer and Efficiency
</t>
    </r>
    <r>
      <rPr>
        <i/>
        <sz val="10"/>
        <rFont val="Aptos Narrow"/>
        <family val="2"/>
        <scheme val="minor"/>
      </rPr>
      <t>Irish Versions to be supplied as an option</t>
    </r>
  </si>
  <si>
    <t>LAB/181</t>
  </si>
  <si>
    <t>LAB/182</t>
  </si>
  <si>
    <t>LAB/183</t>
  </si>
  <si>
    <r>
      <rPr>
        <sz val="10"/>
        <rFont val="Aptos Narrow"/>
        <family val="2"/>
        <scheme val="minor"/>
      </rPr>
      <t xml:space="preserve">Hand Grip Heart Rate Sensor, range 0 to 240 beats per minute, Accuracy ± 1 beat per minute, maximum sample rate – every two seconds. </t>
    </r>
    <r>
      <rPr>
        <i/>
        <sz val="10"/>
        <rFont val="Aptos Narrow"/>
        <family val="2"/>
        <scheme val="minor"/>
      </rPr>
      <t>Note: wireless sensor with Bluetooth technology as an
option, if selected by the school</t>
    </r>
  </si>
  <si>
    <t>LAB/184</t>
  </si>
  <si>
    <r>
      <rPr>
        <sz val="10"/>
        <rFont val="Aptos Narrow"/>
        <family val="2"/>
        <scheme val="minor"/>
      </rPr>
      <t xml:space="preserve">Exercise Heart Rate Sensor, range 0 to 240 beats per minute, Accuracy ± 1 beat per minute, maximum sample rate – every two seconds. </t>
    </r>
    <r>
      <rPr>
        <i/>
        <sz val="10"/>
        <rFont val="Aptos Narrow"/>
        <family val="2"/>
        <scheme val="minor"/>
      </rPr>
      <t>Note: wireless sensor with Bluetooth technology as an
option, if selected by the school</t>
    </r>
  </si>
  <si>
    <t>LAB/185</t>
  </si>
  <si>
    <r>
      <rPr>
        <sz val="10"/>
        <rFont val="Aptos Narrow"/>
        <family val="2"/>
        <scheme val="minor"/>
      </rPr>
      <t xml:space="preserve">pH sensor, range 0-14 pH,  accuracy ±0.01 pH with calibration, temperature range 5°C - 60°C, data logging, including probe storage bottle and pH sensor storage solution
</t>
    </r>
    <r>
      <rPr>
        <i/>
        <sz val="10"/>
        <rFont val="Aptos Narrow"/>
        <family val="2"/>
        <scheme val="minor"/>
      </rPr>
      <t>Note: wireless sensor with Bluetooth technology as an option, if selected by the school</t>
    </r>
  </si>
  <si>
    <t>LAB/186</t>
  </si>
  <si>
    <r>
      <rPr>
        <sz val="10"/>
        <rFont val="Aptos Narrow"/>
        <family val="2"/>
        <scheme val="minor"/>
      </rPr>
      <t xml:space="preserve">Soil moisture sensor, wireless, data logging, 0 to 45% volumetric water content, accuracy ±5%, operating temp range -40 to 60°C
</t>
    </r>
    <r>
      <rPr>
        <i/>
        <sz val="10"/>
        <rFont val="Aptos Narrow"/>
        <family val="2"/>
        <scheme val="minor"/>
      </rPr>
      <t>Note: wireless sensor with Bluetooth technology as an option, if selected by the school</t>
    </r>
  </si>
  <si>
    <t>LAB/187</t>
  </si>
  <si>
    <r>
      <rPr>
        <sz val="10"/>
        <rFont val="Aptos Narrow"/>
        <family val="2"/>
        <scheme val="minor"/>
      </rPr>
      <t xml:space="preserve">Temperature sensor, stainless steel probe, range -40ºC to 125ºC, accuracy 0.5ºC, Bluetooth, stored data points memory (logging) </t>
    </r>
    <r>
      <rPr>
        <i/>
        <sz val="10"/>
        <rFont val="Aptos Narrow"/>
        <family val="2"/>
        <scheme val="minor"/>
      </rPr>
      <t>Note: wireless sensor with Bluetooth technology as an option, if
selected by the school</t>
    </r>
  </si>
  <si>
    <t>LAB/188</t>
  </si>
  <si>
    <t>Conductivity sensor, 0 to 20,000 µS/cm (0 to 10,000 mg/L TDS)</t>
  </si>
  <si>
    <t>LAB/189</t>
  </si>
  <si>
    <t>Ultrasonic motion detector (range approx. 0.4 to 6.0 m)</t>
  </si>
  <si>
    <t>LAB/190</t>
  </si>
  <si>
    <r>
      <rPr>
        <sz val="10"/>
        <rFont val="Aptos Narrow"/>
        <family val="2"/>
        <scheme val="minor"/>
      </rPr>
      <t xml:space="preserve">Light sensor, range 0-100,000 lux with medium, low and high illumination ranges, measures light level (lux), illuminance, UV Index, and colour intensity. </t>
    </r>
    <r>
      <rPr>
        <i/>
        <sz val="10"/>
        <rFont val="Aptos Narrow"/>
        <family val="2"/>
        <scheme val="minor"/>
      </rPr>
      <t>Note: wireless sensor with Bluetooth
technology as an option, if selected by the school</t>
    </r>
  </si>
  <si>
    <t>LAB/191</t>
  </si>
  <si>
    <r>
      <rPr>
        <sz val="10"/>
        <rFont val="Aptos Narrow"/>
        <family val="2"/>
        <scheme val="minor"/>
      </rPr>
      <t xml:space="preserve">Relative humidity sensor (0% to 100% RH), measures absolute humidity (g/m3) and air temperature (°C) and calculates relative humidity and dew point, stored data points memory, data logging, range absolute humidity 0 g/m3 to 50 g/m3, accuracy ±2% (RH), range temperature -20° C to 55° C
</t>
    </r>
    <r>
      <rPr>
        <i/>
        <sz val="10"/>
        <rFont val="Aptos Narrow"/>
        <family val="2"/>
        <scheme val="minor"/>
      </rPr>
      <t>Note: wireless sensor with Bluetooth technology as an option, if selected by the school</t>
    </r>
  </si>
  <si>
    <t>LAB/192</t>
  </si>
  <si>
    <r>
      <rPr>
        <sz val="10"/>
        <rFont val="Aptos Narrow"/>
        <family val="2"/>
        <scheme val="minor"/>
      </rPr>
      <t>Gas pressure sensor to measure absolute pressure, range approx.
0-210 kPa</t>
    </r>
  </si>
  <si>
    <t>LAB/193</t>
  </si>
  <si>
    <t>Relative pressure sensor, 0.001 kPa resolution</t>
  </si>
  <si>
    <t>LAB/194</t>
  </si>
  <si>
    <t>Microphone, range c.20-1600 Hz</t>
  </si>
  <si>
    <t>LAB/195</t>
  </si>
  <si>
    <t>Force sensor (-50 to +50 N)</t>
  </si>
  <si>
    <t>LAB/196</t>
  </si>
  <si>
    <t>Buffer solution pH 7.0 1 litre</t>
  </si>
  <si>
    <t>LAB/197</t>
  </si>
  <si>
    <t>Buffer solution pH 8.0 1 litre</t>
  </si>
  <si>
    <t>LAB/198</t>
  </si>
  <si>
    <t>Buffer solution pH 9.0 1 litre</t>
  </si>
  <si>
    <t>LAB/199</t>
  </si>
  <si>
    <t>Buffer solution pH 10.0 1 litre</t>
  </si>
  <si>
    <t>Section 2: Basic Equipment</t>
  </si>
  <si>
    <t>LAB/200</t>
  </si>
  <si>
    <r>
      <rPr>
        <sz val="10"/>
        <rFont val="Aptos Narrow"/>
        <family val="2"/>
        <scheme val="minor"/>
      </rPr>
      <t>Thermal conductivity of metals set, 4 different metal strips (aluminium, brass, copper and iron) on wooden ring, cavity for wax
on end of strip</t>
    </r>
  </si>
  <si>
    <t>LAB/201</t>
  </si>
  <si>
    <r>
      <rPr>
        <sz val="10"/>
        <rFont val="Aptos Narrow"/>
        <family val="2"/>
        <scheme val="minor"/>
      </rPr>
      <t>Convection tube, glass, internal diameter 20 mm, rectangular
structure with funnel on top</t>
    </r>
  </si>
  <si>
    <t>LAB/202</t>
  </si>
  <si>
    <t>Ventilation apparatus, metal box, 22 x 10 x 10cm with removable glass front and two chimneys on top</t>
  </si>
  <si>
    <t>LAB/203</t>
  </si>
  <si>
    <t>Thermochromic sheet re-usable to indicate thermal conductivity and radiation, pack, 150mm x 150mm</t>
  </si>
  <si>
    <t>LAB/204</t>
  </si>
  <si>
    <t>Bimetallic strip fitted with handle</t>
  </si>
  <si>
    <t>LAB/205</t>
  </si>
  <si>
    <r>
      <rPr>
        <sz val="10"/>
        <rFont val="Aptos Narrow"/>
        <family val="2"/>
        <scheme val="minor"/>
      </rPr>
      <t>Ingenhausz apparatus, metal tank with legs, 210 x 75 x 75 mm with 7 inlets to take six rods mounted in corks with remaining hole for thermometer. To be supplied with: thermal conductivity rods
(aluminium, brass, copper, lead, glass and iron), 250 x 3 mm, length x diameter</t>
    </r>
  </si>
  <si>
    <t>LAB/206</t>
  </si>
  <si>
    <r>
      <rPr>
        <sz val="10"/>
        <rFont val="Aptos Narrow"/>
        <family val="2"/>
        <scheme val="minor"/>
      </rPr>
      <t>Electrostatics kit, elementary experiments in electrostatics, comprising polystyrene spheres, cotton cloth, woolen cloth, wooden clothes pegs, nylon filament, small paint brush, graphite in
alcohol, insulators, pins, acetate and vinyl strip, instructions for use</t>
    </r>
  </si>
  <si>
    <t>LAB/207</t>
  </si>
  <si>
    <r>
      <rPr>
        <sz val="10"/>
        <rFont val="Aptos Narrow"/>
        <family val="2"/>
        <scheme val="minor"/>
      </rPr>
      <t>Multimeters, robust with easy battery replacement, digital, auto ranging frequency measurement, capacitance measurement and transistor test.
Voltage a.c.&amp; d.c. –  5 ranges each from 200 mV x 100 µV to 600 V x 1 V. Current a.c. &amp; d.c. –  4 ranges each from 2 mA x 1 µA to 10 x 10 mA.
Resistance 6 ranges from 200 R x 0.01 R to 20 M x 10 k.
Capacitance – 5 ranges from 2000 pF x 1 pF to 20 µF x 10 nF.
Frequency – 5 ranges 2 kHz x 1 Hz to 20 MHz x 100 kHz. Diode Test. Continuity test. Transistor test NPN and PNP. Two year warranty.</t>
    </r>
  </si>
  <si>
    <t>LAB/208</t>
  </si>
  <si>
    <r>
      <rPr>
        <sz val="10"/>
        <rFont val="Aptos Narrow"/>
        <family val="2"/>
        <scheme val="minor"/>
      </rPr>
      <t>Variable voltage power supply unit, variable 0-25V, regulated DC, overload protection, two year warranty,
Performance (approx):
No Load          8 A Load
d.c.                   0-25 V          24 V
a.c.                   0-25 V          24 V</t>
    </r>
  </si>
  <si>
    <t>LAB/209</t>
  </si>
  <si>
    <t>Bulb holder, MES, socket E 10, pack 10</t>
  </si>
  <si>
    <t>LAB/210</t>
  </si>
  <si>
    <r>
      <rPr>
        <sz val="10"/>
        <rFont val="Aptos Narrow"/>
        <family val="2"/>
        <scheme val="minor"/>
      </rPr>
      <t>Flashlamp bulbs, MES cap, round, 2.5 V, 300 mA, socket E10,
pack 10</t>
    </r>
  </si>
  <si>
    <t>LAB/211</t>
  </si>
  <si>
    <t>Fuses, quick blow, 500 mA, pack 10</t>
  </si>
  <si>
    <t>LAB/212</t>
  </si>
  <si>
    <t>Fuses, quick blow, 1 A, pack 10</t>
  </si>
  <si>
    <t>LAB/213</t>
  </si>
  <si>
    <t>Fuses, quick blow, 2 A, pack 10</t>
  </si>
  <si>
    <t>LAB/214</t>
  </si>
  <si>
    <t>Fuses, quick blow, 5 A, pack 10</t>
  </si>
  <si>
    <t>LAB/215</t>
  </si>
  <si>
    <t>Fuse wire, tinned copper, 2 A, reel 100 g</t>
  </si>
  <si>
    <t>LAB/216</t>
  </si>
  <si>
    <t>Fuse wire, tinned copper, 5 A, reel 100 g</t>
  </si>
  <si>
    <t>LAB/217</t>
  </si>
  <si>
    <t>Buzzer, miniature transistor oscillator, 6 volt supply, mounted with 4 mm sockets</t>
  </si>
  <si>
    <t>LAB/218</t>
  </si>
  <si>
    <t>Light emitting diodes, standard, 5 mm, suitable for PCB or panel mounting, red, pack 5</t>
  </si>
  <si>
    <t>LAB/219</t>
  </si>
  <si>
    <t>Light emitting diodes, standard, 5 mm, suitable for PCB or panel mounting, green, pack 5</t>
  </si>
  <si>
    <t>LAB/220</t>
  </si>
  <si>
    <r>
      <rPr>
        <sz val="10"/>
        <rFont val="Aptos Narrow"/>
        <family val="2"/>
        <scheme val="minor"/>
      </rPr>
      <t>Light emitting diodes, standard, 5 mm, suitable for PCB or panel
mounting, yellow, pack 5</t>
    </r>
  </si>
  <si>
    <t>LAB/221</t>
  </si>
  <si>
    <r>
      <rPr>
        <sz val="10"/>
        <rFont val="Aptos Narrow"/>
        <family val="2"/>
        <scheme val="minor"/>
      </rPr>
      <t>Light emitting diode holder (soldering not required) complete with
200 mm leads and LED release tool</t>
    </r>
  </si>
  <si>
    <t>LAB/222</t>
  </si>
  <si>
    <t>Large demonstration Hoffman Voltameter</t>
  </si>
  <si>
    <t>LAB/223</t>
  </si>
  <si>
    <r>
      <rPr>
        <sz val="10"/>
        <rFont val="Aptos Narrow"/>
        <family val="2"/>
        <scheme val="minor"/>
      </rPr>
      <t>Voltameter, Hoffmann, hand-held for student use, comprising of embedded platinum electrodes connected to 4 mm terminal
connections, two small test tubes, overall construction of acid-proof plastic</t>
    </r>
  </si>
  <si>
    <t>LAB/224</t>
  </si>
  <si>
    <t>Resistor, light dependent, cadmium sulfide cell LDR in glass case with clear end window</t>
  </si>
  <si>
    <t>LAB/225</t>
  </si>
  <si>
    <t>Resistor, carbon film resistors 0.5 W with maximum working voltage of 350 volts, 47 R, pack of 10.</t>
  </si>
  <si>
    <t>LAB/226</t>
  </si>
  <si>
    <t>Resistor, carbon film resistors 0.5 W with maximum working voltage of 350 volts, 100 R, pack of 10.</t>
  </si>
  <si>
    <t>LAB/227</t>
  </si>
  <si>
    <r>
      <rPr>
        <sz val="10"/>
        <rFont val="Aptos Narrow"/>
        <family val="2"/>
        <scheme val="minor"/>
      </rPr>
      <t>Resistor, carbon film resistors 0.5 W with maximum working
voltage of 350 volts, 200 R, pack of 10.</t>
    </r>
  </si>
  <si>
    <t>LAB/228</t>
  </si>
  <si>
    <r>
      <rPr>
        <sz val="10"/>
        <rFont val="Aptos Narrow"/>
        <family val="2"/>
        <scheme val="minor"/>
      </rPr>
      <t>Resistor, carbon film resistors 0.5 W with maximum working
voltage of 350 volts, 1K, pack of 10.</t>
    </r>
  </si>
  <si>
    <t>LAB/229</t>
  </si>
  <si>
    <t>Switches, rated 250 mA, 125 V a.c., pack 10</t>
  </si>
  <si>
    <t>LAB/230</t>
  </si>
  <si>
    <t>Transistor, general purpose, BC108 NPN power, pack 5.</t>
  </si>
  <si>
    <t>LAB/231</t>
  </si>
  <si>
    <t>Transistor, general purpose, ZTX 300 NPN audio, pack 5.</t>
  </si>
  <si>
    <t>LAB/232</t>
  </si>
  <si>
    <t>Transistor, general purpose, BFY51 NPN audio, pack 5.</t>
  </si>
  <si>
    <t>LAB/233</t>
  </si>
  <si>
    <t>Opisometer</t>
  </si>
  <si>
    <t>LAB/234</t>
  </si>
  <si>
    <t>Balances, Spring, Flat form, zero adjuster, overload protection, hook, in metal case, reading in Newton (N), 10 N x 0.2 N</t>
  </si>
  <si>
    <t>LAB/235</t>
  </si>
  <si>
    <t>Magnifiers, light weight, pocket size, two plano-convex lenses, lens mount folds into case, 1.5 cm (diameter) x 2 cm (depth), magnification x10.</t>
  </si>
  <si>
    <t>LAB/236</t>
  </si>
  <si>
    <t>Mirror, plane, glass 100 x 75mm, pack 10</t>
  </si>
  <si>
    <t>LAB/237</t>
  </si>
  <si>
    <t>Holder for plane mirror, above, hardwood cube with slot, per pack 10, for above</t>
  </si>
  <si>
    <t>LAB/238</t>
  </si>
  <si>
    <r>
      <rPr>
        <sz val="10"/>
        <rFont val="Aptos Narrow"/>
        <family val="2"/>
        <scheme val="minor"/>
      </rPr>
      <t>Magnifier, hand held, acrylic lens, frame and handle, magnification
x 3.4, lens diameter 48 mm.</t>
    </r>
  </si>
  <si>
    <t>LAB/239</t>
  </si>
  <si>
    <t>Pins, optical, pack 100</t>
  </si>
  <si>
    <t>LAB/240</t>
  </si>
  <si>
    <t>Lens and Mirror holder, V Shaped</t>
  </si>
  <si>
    <t>LAB/241</t>
  </si>
  <si>
    <t>Lenses biconvex glass 50mm - 150 mm focal length, Pk/20</t>
  </si>
  <si>
    <t>LAB/242</t>
  </si>
  <si>
    <t>Lenses biconvex glass 38mm - 300 mm focal length, Pk/20</t>
  </si>
  <si>
    <t>LAB/243</t>
  </si>
  <si>
    <t>Lenses biconcave glass 38mm - 200 mm focal length, Pack/20</t>
  </si>
  <si>
    <t>LAB/244</t>
  </si>
  <si>
    <t>Mirror, Concave 50 mm Focal length 100 mm Pack/10</t>
  </si>
  <si>
    <t>LAB/245</t>
  </si>
  <si>
    <t>Mirror, Concave 50 mm Focal length 200 mm Pack/10</t>
  </si>
  <si>
    <t>LAB/246</t>
  </si>
  <si>
    <r>
      <rPr>
        <sz val="10"/>
        <rFont val="Aptos Narrow"/>
        <family val="2"/>
        <scheme val="minor"/>
      </rPr>
      <t>Ray optics kit for reflection, refraction and colour mixing experiments.
12V 24 W lamp in mirrored raybox</t>
    </r>
  </si>
  <si>
    <t>LAB/247</t>
  </si>
  <si>
    <r>
      <rPr>
        <sz val="10"/>
        <rFont val="Aptos Narrow"/>
        <family val="2"/>
        <scheme val="minor"/>
      </rPr>
      <t>Springs, steel, extension, 6mm diameter, closely wound, length
150, extension for 250 g load approx. 250mm</t>
    </r>
  </si>
  <si>
    <t>LAB/248</t>
  </si>
  <si>
    <t>Scale pan, with cords and hooks</t>
  </si>
  <si>
    <t>LAB/249</t>
  </si>
  <si>
    <t>Vacuum/bell jar with plate, a vacuum system, which includes a transparent jar and a gasket vacuum plate, vacuum plate comes with a tubing adaptor</t>
  </si>
  <si>
    <t>LAB/250</t>
  </si>
  <si>
    <t>Generator, low frequency, converts d.c. into a.c. at frequencies up to 30 Hz</t>
  </si>
  <si>
    <t>LAB/251</t>
  </si>
  <si>
    <t>High quality air pump, pressure or vacuum, two riffled connections one each for vacuum and pressure, electric</t>
  </si>
  <si>
    <t>LAB/252</t>
  </si>
  <si>
    <t>Filter pumps, vacuum, water-jet, without pressure gauge, Polypropylene, with tapered side arm, maximum vacuum approx. 25 mm Hg at a flow rate of approx. 17 litre/minute. Polypropylene, with tapered side arm, maximum vacuum approx. 25 mm Hg at a flow rate of approx. 17 litre/minute.</t>
  </si>
  <si>
    <t>LAB/253</t>
  </si>
  <si>
    <t>Barometer</t>
  </si>
  <si>
    <t>LAB/254</t>
  </si>
  <si>
    <t>Newton's disc, 180 mm diameter (approx.), mounted on a metal stand and driven with a hand wheel</t>
  </si>
  <si>
    <t>LAB/255</t>
  </si>
  <si>
    <t>Set of STEM interconnecting solid plastic building blocks, made of non-toxic, BPA-free polyethylene</t>
  </si>
  <si>
    <t>LAB/256</t>
  </si>
  <si>
    <t>Molecular model set, atomic models (skeletal) containing 24 large spheres, 84 small spheres with flexible bonds</t>
  </si>
  <si>
    <t>LAB/257</t>
  </si>
  <si>
    <t>Gas preparation kit. Components supplied in a container with a snap-fit lid which is used to store the kit when not in use.</t>
  </si>
  <si>
    <t>LAB/258</t>
  </si>
  <si>
    <t>Apparatus to investigate conservation of mass (closed polypropylene system with two sections provided for reagents)</t>
  </si>
  <si>
    <t>LAB/259</t>
  </si>
  <si>
    <t>Bread Soda, 500g, household</t>
  </si>
  <si>
    <t>LAB/260</t>
  </si>
  <si>
    <t>Box vitamin C tablets, household</t>
  </si>
  <si>
    <t>LAB/261</t>
  </si>
  <si>
    <t>Boxes of antacid tablets, household</t>
  </si>
  <si>
    <t>LAB/262</t>
  </si>
  <si>
    <t>Vinegar, 500ml, household</t>
  </si>
  <si>
    <t>LAB/263</t>
  </si>
  <si>
    <t>Respiration apparatus, for tests on inhaled and exhaled air, comprising two test-tubes (150 x 19 mm) each with two-holed stoppers and two lengths of 5 mm glass tubing. One short and one long tubing piece is connected via PVC tubing to a mouth T-piece</t>
  </si>
  <si>
    <t>LAB/264</t>
  </si>
  <si>
    <r>
      <rPr>
        <sz val="10"/>
        <rFont val="Aptos Narrow"/>
        <family val="2"/>
        <scheme val="minor"/>
      </rPr>
      <t>Dissecting kit, comprising:
-     2 scalpel handles, nickel alloy, slotted to accept blades, size no. 4, length 100mm
-     Scalpel blades, surgical quality steel, for use with no. 4 handles, type no. 22, one pack of 5 blades, foil wrapped
-     Scalpel blades, surgical quality steel, for use with no. 4 handles, type no. 21, one pack of 5 blades, foil wrapped
-     2 needles, aluminium handle
-     1 seeker, aluminium handle
-     1 stainless steel forceps, blunt, 125 mm
-     1 stainless steel forceps, sharp, 125 mm
-     1 stainless steel scissors, fine, 112 mm
-     1 stainless steel scissors, blunt, 125 mm 1 instrument tidy roll, canvas or PVC, 13 pockets</t>
    </r>
  </si>
  <si>
    <t>LAB/265</t>
  </si>
  <si>
    <t>Microscope, monocular, 10x eyepiece, low voltage illumination 12 V/20 W built-in, 140 x 140 mm mechanical stage, 3 objectives 4x/0.1, 10x/0.25, 40x/0.65, triple nosepiece, lenses coated, separate coarse and fine focusing, built-in safety lock to protect slides.  The 40x objective spring-loaded, condenser with iris diaphragm and centring ring, rack and pinion focusing, a.c., 230 V, 50 Hz supply, supplied with spare bulbs, fuses, plan/concave orientable mirror, dust cover. Inclines, rotatable viewing tube or conventional inclinable body, stage with side clips, two year warranty.</t>
  </si>
  <si>
    <t>LAB/266</t>
  </si>
  <si>
    <t>Microscope slides, 75 mm x 25 mm, box 100, suitable for routine and student use</t>
  </si>
  <si>
    <t>LAB/267</t>
  </si>
  <si>
    <t>Cover slips, box 100, square</t>
  </si>
  <si>
    <t>LAB/268</t>
  </si>
  <si>
    <t>Prepared slide, aorta, human, T.S., stained with elastic fibres</t>
  </si>
  <si>
    <t>LAB/269</t>
  </si>
  <si>
    <r>
      <rPr>
        <sz val="10"/>
        <rFont val="Aptos Narrow"/>
        <family val="2"/>
        <scheme val="minor"/>
      </rPr>
      <t xml:space="preserve">Prepared slide, Saccharomycetes </t>
    </r>
    <r>
      <rPr>
        <i/>
        <sz val="10"/>
        <rFont val="Aptos Narrow"/>
        <family val="2"/>
        <scheme val="minor"/>
      </rPr>
      <t>cerevisiae</t>
    </r>
    <r>
      <rPr>
        <sz val="10"/>
        <rFont val="Aptos Narrow"/>
        <family val="2"/>
        <scheme val="minor"/>
      </rPr>
      <t>, brewer’s yeast,</t>
    </r>
    <r>
      <rPr>
        <sz val="10"/>
        <color rgb="FF000000"/>
        <rFont val="Aptos Narrow"/>
        <family val="2"/>
        <scheme val="minor"/>
      </rPr>
      <t xml:space="preserve"> budding</t>
    </r>
  </si>
  <si>
    <t>LAB/270</t>
  </si>
  <si>
    <t>Prepared slide, chromosomes, male, human, normal</t>
  </si>
  <si>
    <t>LAB/271</t>
  </si>
  <si>
    <t>Prepared slide, chromosomes, female, human, normal</t>
  </si>
  <si>
    <t>LAB/272</t>
  </si>
  <si>
    <t>Prepared slide, artery and vein, stained, T.S.</t>
  </si>
  <si>
    <t>LAB/273</t>
  </si>
  <si>
    <t>Prepared slide, blood smear, human</t>
  </si>
  <si>
    <t>LAB/274</t>
  </si>
  <si>
    <t>Prepared slide, cancer cells</t>
  </si>
  <si>
    <t>LAB/275</t>
  </si>
  <si>
    <t>Bacillus, coccus and spirillum, comparative slide</t>
  </si>
  <si>
    <t>LAB/276</t>
  </si>
  <si>
    <t>Prepared slide, intestine, T.S.</t>
  </si>
  <si>
    <t>LAB/277</t>
  </si>
  <si>
    <t>Prepared slide, spermatozoa, human sperm smear</t>
  </si>
  <si>
    <t>LAB/278</t>
  </si>
  <si>
    <t>Prepared slide, ovary, T.S. mammal</t>
  </si>
  <si>
    <t>LAB/279</t>
  </si>
  <si>
    <t>Agar plates, prepared, nutrient agar, pack 10, delay delivery until requested by the school</t>
  </si>
  <si>
    <t>LAB/280</t>
  </si>
  <si>
    <t>Dissecting dish. Metal non-stick coated dissecting dish measuring approximately 320 x 260 x 40mm</t>
  </si>
  <si>
    <t>LAB/281</t>
  </si>
  <si>
    <t>Bug Viewer with Grid and Magnifier</t>
  </si>
  <si>
    <t>LAB/282</t>
  </si>
  <si>
    <t>Metal Quadrat with 25 grids</t>
  </si>
  <si>
    <t>LAB/283</t>
  </si>
  <si>
    <t>Metal Quadrat with 100 grids</t>
  </si>
  <si>
    <t>LAB/284</t>
  </si>
  <si>
    <r>
      <rPr>
        <sz val="10"/>
        <rFont val="Aptos Narrow"/>
        <family val="2"/>
        <scheme val="minor"/>
      </rPr>
      <t>Habitat identification keys, includes plant and animal identification, approximately 29x24cm laminated and folded, easy to wipe clean, providing easy identification using key questions that are easy to follow and clear illustrations, suitable to Irish habitat.
A set of twelve for each of the five habitats:
-     woodland, pond, grassland, seashore and hedgerow</t>
    </r>
  </si>
  <si>
    <t>LAB/285</t>
  </si>
  <si>
    <t>Microbiological inoculating loop with handles, aluminium &amp; nickel plated, brass collar, length 150 mm</t>
  </si>
  <si>
    <t>LAB/286</t>
  </si>
  <si>
    <t>Microbiological inoculating wire, 50 mm, pack of 20</t>
  </si>
  <si>
    <t>LAB/287</t>
  </si>
  <si>
    <t>Mini Digestive system, circulatory system and respiratory student models in several parts and in a storage box</t>
  </si>
  <si>
    <t>LAB/288</t>
  </si>
  <si>
    <r>
      <rPr>
        <sz val="10"/>
        <rFont val="Aptos Narrow"/>
        <family val="2"/>
        <scheme val="minor"/>
      </rPr>
      <t>Gardeners packets of seeds, a range of varieties, suitable for early or year round germination (e.g. Pea, Cress, Broad bean, Lettuce, Barley, Maize, Oat, Radish, Mustard, Helianthus), ten packets of
varieties selected by the school</t>
    </r>
  </si>
  <si>
    <t>LAB/289</t>
  </si>
  <si>
    <r>
      <rPr>
        <sz val="10"/>
        <rFont val="Aptos Narrow"/>
        <family val="2"/>
        <scheme val="minor"/>
      </rPr>
      <t>Funnel, Tullgren, supplied with coarse and fine meshes, glass
collection dish, lamp and 1.5 m 3-core cable, for use on AC mains</t>
    </r>
  </si>
  <si>
    <t>LAB/290</t>
  </si>
  <si>
    <t>Rope, for line transect, coloured nylon, lightweight, roll 50 m long</t>
  </si>
  <si>
    <t>LAB/291</t>
  </si>
  <si>
    <t>Surveying (Tent) pegs, plastic, pack 10</t>
  </si>
  <si>
    <t>LAB/292</t>
  </si>
  <si>
    <t>Pooter, plastic, complete with mouth piece and collecting tubes</t>
  </si>
  <si>
    <t>LAB/293</t>
  </si>
  <si>
    <t>PTC Taste Paper (Pack 100)</t>
  </si>
  <si>
    <t>LAB/294</t>
  </si>
  <si>
    <t>Show-Me Boards, supplied with markers and erasers</t>
  </si>
  <si>
    <t>LAB/295</t>
  </si>
  <si>
    <t>Clipboard</t>
  </si>
  <si>
    <t>LAB/296</t>
  </si>
  <si>
    <t>Plasticine, multiple colours, min. 1kg in total</t>
  </si>
  <si>
    <t>LAB/297</t>
  </si>
  <si>
    <t>Ball of string, cotton materials</t>
  </si>
  <si>
    <t>LAB/298</t>
  </si>
  <si>
    <t>Tape measure, PVC coated fibre glass, width 13 mm, graduated one side every 10mm and figured every tenth of metre with metre figures in red, in an ABS plastic case with rewind handle, 50 m</t>
  </si>
  <si>
    <t>LAB/299</t>
  </si>
  <si>
    <t>Gas lighter</t>
  </si>
  <si>
    <t>Section 3: Glass &amp; Polypropylene Ware</t>
  </si>
  <si>
    <t>LAB/300</t>
  </si>
  <si>
    <t>Gas jars, heavy glass, ground flange, 150 mm high x 50 mm internal diameter</t>
  </si>
  <si>
    <t>LAB/301</t>
  </si>
  <si>
    <t>Gas jar covers, circular sheet glass, 50 mm int. dia. jars, pk 10</t>
  </si>
  <si>
    <t>LAB/302</t>
  </si>
  <si>
    <t>Bottles, indicator, dispensing, clear glass, plastic stoppers, vinyl teat and graduated, 60 cm3</t>
  </si>
  <si>
    <t>LAB/303</t>
  </si>
  <si>
    <r>
      <rPr>
        <sz val="10"/>
        <rFont val="Aptos Narrow"/>
        <family val="2"/>
        <scheme val="minor"/>
      </rPr>
      <t>Trough, pneumatic, heavy plastic, cylindrical, 250  125 mm (diam x</t>
    </r>
    <r>
      <rPr>
        <sz val="10"/>
        <color rgb="FF000000"/>
        <rFont val="Aptos Narrow"/>
        <family val="2"/>
        <scheme val="minor"/>
      </rPr>
      <t xml:space="preserve"> height). Used in gas preparation</t>
    </r>
  </si>
  <si>
    <t>LAB/304</t>
  </si>
  <si>
    <t>Glass rods, soda lime, diameter 8 mm, in lengths 1.5 m, bundle 5</t>
  </si>
  <si>
    <t>LAB/305</t>
  </si>
  <si>
    <r>
      <t>Beaker, pyrex, 50 cm</t>
    </r>
    <r>
      <rPr>
        <vertAlign val="superscript"/>
        <sz val="10"/>
        <rFont val="Aptos Narrow"/>
        <family val="2"/>
        <scheme val="minor"/>
      </rPr>
      <t>3</t>
    </r>
    <r>
      <rPr>
        <sz val="10"/>
        <rFont val="Aptos Narrow"/>
        <family val="2"/>
        <scheme val="minor"/>
      </rPr>
      <t>, graduated, with spout</t>
    </r>
  </si>
  <si>
    <t>LAB/306</t>
  </si>
  <si>
    <r>
      <t>Beaker, pyrex, 100 cm</t>
    </r>
    <r>
      <rPr>
        <vertAlign val="superscript"/>
        <sz val="10"/>
        <rFont val="Aptos Narrow"/>
        <family val="2"/>
        <scheme val="minor"/>
      </rPr>
      <t>3</t>
    </r>
    <r>
      <rPr>
        <sz val="10"/>
        <rFont val="Aptos Narrow"/>
        <family val="2"/>
        <scheme val="minor"/>
      </rPr>
      <t>, graduated, with spout</t>
    </r>
  </si>
  <si>
    <t>LAB/307</t>
  </si>
  <si>
    <r>
      <t>Beaker, pyrex, 250 cm</t>
    </r>
    <r>
      <rPr>
        <vertAlign val="superscript"/>
        <sz val="10"/>
        <rFont val="Aptos Narrow"/>
        <family val="2"/>
        <scheme val="minor"/>
      </rPr>
      <t>3</t>
    </r>
    <r>
      <rPr>
        <sz val="10"/>
        <rFont val="Aptos Narrow"/>
        <family val="2"/>
        <scheme val="minor"/>
      </rPr>
      <t>, low form, graduated, with spout</t>
    </r>
  </si>
  <si>
    <t>LAB/308</t>
  </si>
  <si>
    <r>
      <t>Beaker, pyrex, 400 cm</t>
    </r>
    <r>
      <rPr>
        <vertAlign val="superscript"/>
        <sz val="10"/>
        <rFont val="Aptos Narrow"/>
        <family val="2"/>
        <scheme val="minor"/>
      </rPr>
      <t>3</t>
    </r>
    <r>
      <rPr>
        <sz val="10"/>
        <rFont val="Aptos Narrow"/>
        <family val="2"/>
        <scheme val="minor"/>
      </rPr>
      <t>, low form, graduated, with spout</t>
    </r>
  </si>
  <si>
    <t>LAB/309</t>
  </si>
  <si>
    <t>Measuring cylinder, borosilicate glass with glass foot, graduated, 100 cm3 x 1 cm3 graduations, with spout</t>
  </si>
  <si>
    <t>LAB/310</t>
  </si>
  <si>
    <t>Measuring cylinder, borosilicate glass with glass foot, graduated, 250 cm3 x 2 cm3 graduations, with spout.</t>
  </si>
  <si>
    <t>LAB/311</t>
  </si>
  <si>
    <t>Measuring cylinder, borosilicate glass with glass foot, graduated, 500 cm3 x 2 cm3 graduations, with spout.</t>
  </si>
  <si>
    <t>LAB/312</t>
  </si>
  <si>
    <t>Measuring cylinder, borosilicate glass with glass foot, graduated, 10 cm3 x 0.1 cm3 graduations, with spout</t>
  </si>
  <si>
    <t>LAB/313</t>
  </si>
  <si>
    <r>
      <t>Flask, conical, borosilicate,  graduated, 100 cm</t>
    </r>
    <r>
      <rPr>
        <vertAlign val="superscript"/>
        <sz val="10"/>
        <rFont val="Aptos Narrow"/>
        <family val="2"/>
        <scheme val="minor"/>
      </rPr>
      <t>3</t>
    </r>
  </si>
  <si>
    <t>LAB/314</t>
  </si>
  <si>
    <r>
      <t>Flask, conical, borosilicate, , graduated, 250 cm</t>
    </r>
    <r>
      <rPr>
        <vertAlign val="superscript"/>
        <sz val="10"/>
        <rFont val="Aptos Narrow"/>
        <family val="2"/>
        <scheme val="minor"/>
      </rPr>
      <t>3</t>
    </r>
  </si>
  <si>
    <t>LAB/315</t>
  </si>
  <si>
    <r>
      <t>Flask, round bottom, borosilicate, 250 cm</t>
    </r>
    <r>
      <rPr>
        <vertAlign val="superscript"/>
        <sz val="10"/>
        <rFont val="Aptos Narrow"/>
        <family val="2"/>
        <scheme val="minor"/>
      </rPr>
      <t>3</t>
    </r>
  </si>
  <si>
    <t>LAB/316</t>
  </si>
  <si>
    <t>Funnel, conical, plain plastic, 150 mm diameter.</t>
  </si>
  <si>
    <t>LAB/317</t>
  </si>
  <si>
    <t>Test-tubes, glass, borosilicate, medium wall, with rim, size 125 mm x 16 mm, pack 100</t>
  </si>
  <si>
    <t>LAB/318</t>
  </si>
  <si>
    <t>Boiling tubes, glass, borosilicate, medium wall, size150 mm x 24 mm, pack 100</t>
  </si>
  <si>
    <t>LAB/319</t>
  </si>
  <si>
    <t>Pipettes, disposable, graduated with integral bulb, translucent, length 155 mm, inert polythene, 3 x 0.5 cm3 (capacity x graduation), pack of 500.</t>
  </si>
  <si>
    <t>LAB/320</t>
  </si>
  <si>
    <t>Stirring rod, glass, one end round, other flat, length 200 mm</t>
  </si>
  <si>
    <t>LAB/321</t>
  </si>
  <si>
    <t>Watch glasses, borosilicate, clear glass with ground edges, 100 mm diameter.</t>
  </si>
  <si>
    <t>LAB/322</t>
  </si>
  <si>
    <t>Dispenser, bottle top, suitable for aqueous solutions, dilute acids and strong alkaline solutions. Volume can be set and locked.</t>
  </si>
  <si>
    <t>LAB/323</t>
  </si>
  <si>
    <t>Evaporating basin, porcelain, semi-deep with spout, Capacity, 75cm3; 82  32 mm</t>
  </si>
  <si>
    <t>LAB/324</t>
  </si>
  <si>
    <t>Reagent bottles, clear glass, narrow mouth with interchangeable dustproof polythene stoppers with hexagonal heads, capacity 250cm3</t>
  </si>
  <si>
    <t>LAB/325</t>
  </si>
  <si>
    <t>Reagent bottles coated with plastic for sodium hydroxide, labelled, narrow mouth with interchangeable dustproof polythene stoppers with hexagonal heads or glass stopper, as appropriate, capacity 250cm3</t>
  </si>
  <si>
    <t>LAB/326</t>
  </si>
  <si>
    <r>
      <t>Burette, soda glass, 50 cm</t>
    </r>
    <r>
      <rPr>
        <vertAlign val="superscript"/>
        <sz val="10"/>
        <rFont val="Aptos Narrow"/>
        <family val="2"/>
        <scheme val="minor"/>
      </rPr>
      <t>3</t>
    </r>
    <r>
      <rPr>
        <sz val="10"/>
        <rFont val="Aptos Narrow"/>
        <family val="2"/>
        <scheme val="minor"/>
      </rPr>
      <t xml:space="preserve"> x 0.1, one way PTFE key stopcock</t>
    </r>
  </si>
  <si>
    <t>LAB/327</t>
  </si>
  <si>
    <t>Pipette, graduated, type I, class B, calibrated for delivery from zero mark at top to graduation mark, face marked, 25 cm3 capacity x 0.2cm3 divisions, pack 5</t>
  </si>
  <si>
    <t>LAB/328</t>
  </si>
  <si>
    <t>Funnel Buchner 200ml for 9cm paper</t>
  </si>
  <si>
    <t>LAB/329</t>
  </si>
  <si>
    <t>Dropping bottle, clear glass with polythene stoppers fitted with glass dropper and vinyl teat, nominal capacity 125 cm3</t>
  </si>
  <si>
    <t>LAB/330</t>
  </si>
  <si>
    <t>Rods borosilicate glass 0.5m x 5mm diam</t>
  </si>
  <si>
    <t>LAB/331</t>
  </si>
  <si>
    <t>Burette poly PTFE stopcock 50ml</t>
  </si>
  <si>
    <t>Section 4: Safety &amp; Cleaning</t>
  </si>
  <si>
    <t>LAB/400</t>
  </si>
  <si>
    <r>
      <rPr>
        <sz val="10"/>
        <rFont val="Aptos Narrow"/>
        <family val="2"/>
        <scheme val="minor"/>
      </rPr>
      <t>Laboratory coats, white, cotton, front snap fasteners, range of
sizes 34-48, length approx. 105 cm, pockets</t>
    </r>
  </si>
  <si>
    <t>LAB/401</t>
  </si>
  <si>
    <r>
      <rPr>
        <sz val="10"/>
        <rFont val="Aptos Narrow"/>
        <family val="2"/>
        <scheme val="minor"/>
      </rPr>
      <t>Safety glasses, with side protection, adjustable sizes type, to
Standard EN 166</t>
    </r>
  </si>
  <si>
    <t>LAB/402</t>
  </si>
  <si>
    <t>Dishwasher: Household Model: Maximum dimensions: 600 mm x 600 mm x 850 mm high, features to include half-load setting and quick wash time, energy efficiency Class A. 55 dB noise or lower, two year warranty.</t>
  </si>
  <si>
    <t>LAB/403</t>
  </si>
  <si>
    <t>Brushes, flask, curved bristle head, 50 m diameter x 100 mm long, with hinged centre joint, wood handle</t>
  </si>
  <si>
    <t>LAB/404</t>
  </si>
  <si>
    <r>
      <rPr>
        <sz val="10"/>
        <rFont val="Aptos Narrow"/>
        <family val="2"/>
        <scheme val="minor"/>
      </rPr>
      <t>Brushes, test-tube, bristle fan shaped head, on wire handle,
head diameter 10 mm</t>
    </r>
  </si>
  <si>
    <t>LAB/405</t>
  </si>
  <si>
    <t>Draining rack and drainage pan, fitted with wall protecting back panel and fixing lugs to take 30 test-tubes and 12 flasks or beakers</t>
  </si>
  <si>
    <t>LAB/406</t>
  </si>
  <si>
    <r>
      <rPr>
        <sz val="10"/>
        <rFont val="Aptos Narrow"/>
        <family val="2"/>
        <scheme val="minor"/>
      </rPr>
      <t>Fire Blanket, glass fibre, 80 cm  92 cm</t>
    </r>
  </si>
  <si>
    <t>LAB/407</t>
  </si>
  <si>
    <r>
      <rPr>
        <sz val="10"/>
        <rFont val="Aptos Narrow"/>
        <family val="2"/>
        <scheme val="minor"/>
      </rPr>
      <t>First aid cabinet, c. 450 x 330 x 200 mm, metal, lockable, for wall mounting, complete with shelving, including shelving on inside of doors, to include plaster strip, antiseptic powder, burn shield, burn gauze, cotton bandages, triangular bandages, zinc oxide tape, cotton wool, cotton buds, tube gauze, CPR mouth piece, gauze swabs, antihistamine cream, antiseptic cream, burn cream, burn shield gel, eye pads, eye wash, iodine-based liquid antiseptic, scissors, forceps, safety pins, gloves, wound wipes, one shot eye wash, absorbent lint, ice pack, wound dressings, burn dressings, crepe bandage, ambulance pads,
plasters.</t>
    </r>
  </si>
  <si>
    <t>LAB/408</t>
  </si>
  <si>
    <t>Gloves, heat resistant, 230° for 15 s, 1 pair per pack, medium</t>
  </si>
  <si>
    <t>LAB/409</t>
  </si>
  <si>
    <t>Gloves, disposable, latex, small, pack 100</t>
  </si>
  <si>
    <t>LAB/410</t>
  </si>
  <si>
    <t>Gloves, disposable, latex, medium, pack 100</t>
  </si>
  <si>
    <t>LAB/411</t>
  </si>
  <si>
    <t>Gloves, disposable, latex, large, pack 100</t>
  </si>
  <si>
    <t>LAB/412</t>
  </si>
  <si>
    <t>Gloves, heavy duty, rubber, 30 pairs in  range of sizes</t>
  </si>
  <si>
    <t>LAB/413</t>
  </si>
  <si>
    <r>
      <rPr>
        <sz val="10"/>
        <rFont val="Aptos Narrow"/>
        <family val="2"/>
        <scheme val="minor"/>
      </rPr>
      <t>Safety screen, polycarbonate panels (3) hinged, 610 mm high, outer panels, 230 mm wide, centre panel 300 mm wide,
polypropylene bases for clamping/screwing to bench, provided with clamps</t>
    </r>
  </si>
  <si>
    <t>LAB/414</t>
  </si>
  <si>
    <r>
      <rPr>
        <sz val="10"/>
        <rFont val="Aptos Narrow"/>
        <family val="2"/>
        <scheme val="minor"/>
      </rPr>
      <t>Eye wash station, complete with two 500ml saline eye was
containers and saline solution</t>
    </r>
  </si>
  <si>
    <t>LAB/415</t>
  </si>
  <si>
    <t>Spill disposal kit, 5 L capacity container kit, with absorbent mats,
1 kg particulate absorbent, plastic disposal bags, wrap ties scoop, brush, chemical resistant gloves and chemical goggles</t>
  </si>
  <si>
    <t>LAB/416</t>
  </si>
  <si>
    <t>Fire bucket, supplied with sand</t>
  </si>
  <si>
    <t>LAB/417</t>
  </si>
  <si>
    <t>Chart, hazard warning symbols for science laboratories</t>
  </si>
  <si>
    <t>LAB/418</t>
  </si>
  <si>
    <r>
      <rPr>
        <sz val="10"/>
        <rFont val="Aptos Narrow"/>
        <family val="2"/>
        <scheme val="minor"/>
      </rPr>
      <t>Scissors, general purpose, stainless steel, molded plastic
handles, 200 mm long, mix of left and right hand grips</t>
    </r>
  </si>
  <si>
    <t>LAB/419</t>
  </si>
  <si>
    <t>Scissors, heavy duty, scalloped blades</t>
  </si>
  <si>
    <t>Total (ex VAT)</t>
  </si>
  <si>
    <t>Delivery Charges:</t>
  </si>
  <si>
    <t>Additional Charges not included in the above:</t>
  </si>
  <si>
    <t>Description of additional charges:</t>
  </si>
  <si>
    <t>Discount Calculation</t>
  </si>
  <si>
    <t>Item Description</t>
  </si>
  <si>
    <t>Notional Value for Calculation Purposes</t>
  </si>
  <si>
    <t>Tendered % Discount (to be entered with percentage symbol by tenderer)</t>
  </si>
  <si>
    <t>Value of the €50,000 with discount applied (ex. VAT)</t>
  </si>
  <si>
    <t>Notional Value of application of discount</t>
  </si>
  <si>
    <t>Overall Total</t>
  </si>
  <si>
    <t>Minimum order value ex VAT (if applicable)</t>
  </si>
  <si>
    <t>Print Name:</t>
  </si>
  <si>
    <t>Position:</t>
  </si>
  <si>
    <t>Company Name:</t>
  </si>
  <si>
    <t>Phone No:</t>
  </si>
  <si>
    <t>Address:</t>
  </si>
  <si>
    <t>Email:</t>
  </si>
  <si>
    <t>Signed:</t>
  </si>
  <si>
    <t>Date:</t>
  </si>
  <si>
    <t>Lot 2 -Resource Equipment (RES)</t>
  </si>
  <si>
    <t>Section 1: Basic Science Prep Room Equipment</t>
  </si>
  <si>
    <t>RES/100</t>
  </si>
  <si>
    <t>Adhesive Tape Dispenser</t>
  </si>
  <si>
    <t>RES/101</t>
  </si>
  <si>
    <t>Adhesive Tape, transparent, width 19 mm, in roll length 66 m.</t>
  </si>
  <si>
    <t>RES/102</t>
  </si>
  <si>
    <t>Blank labels, self-adhesive, white, circles 12 mm diameter, supplied in
dispenser pack of 900 labels approx.</t>
  </si>
  <si>
    <t>RES/103</t>
  </si>
  <si>
    <t>Bench protector, roll, 46 cm x 50 m, or equal. Material is strong and tear resistant when wet or dry. Smooth white surface can be written on with
ink or pencil and lies flat.</t>
  </si>
  <si>
    <t>RES/104</t>
  </si>
  <si>
    <t>Bags, disposal, Polyethylene, non-sterile, can be autoclaved at 121 °C,
printed with biohazard symbol, size c. 610 x 760 mm, pack 100.</t>
  </si>
  <si>
    <t>RES/105</t>
  </si>
  <si>
    <t>Hazard warning label, self-adhesive vinyl roll, comprising 330 labels, 50 x
50 mm, on backing paper, text and symbols in black, Corrosive.</t>
  </si>
  <si>
    <t>RES/106</t>
  </si>
  <si>
    <t>Hazard warning label, self-adhesive vinyl roll, comprising 330 labels, 50 x 50 mm, on backing paper, text and symbols in black, highly flammable.</t>
  </si>
  <si>
    <t>RES/107</t>
  </si>
  <si>
    <t>Hazard warning label, self-adhesive vinyl roll, comprising 330 labels, 50 x 50 mm, on backing paper, text and symbols in black, oxidising agent.</t>
  </si>
  <si>
    <t>RES/108</t>
  </si>
  <si>
    <t>Hazard warning label, self-adhesive vinyl roll, comprising 330 labels, 50 x
50 mm, on backing paper, text and symbols in black, irritant.</t>
  </si>
  <si>
    <t>RES/109</t>
  </si>
  <si>
    <t>Hazard warning label, self-adhesive vinyl roll, comprising 330 labels, 50 x
50 mm, on backing paper, text and symbols in black, toxic.</t>
  </si>
  <si>
    <t>RES/110</t>
  </si>
  <si>
    <t>Paper roll, Milaroll or equivalent, green, 300 mm wide.</t>
  </si>
  <si>
    <t>Res/111</t>
  </si>
  <si>
    <t>Galvanised reel dispenser, wall mounted, Milaroll or equivalent, to suit
above.</t>
  </si>
  <si>
    <t>RES/112</t>
  </si>
  <si>
    <t>Parafilm, two-way stretch, 100 mm wide, roll length 38 m long.</t>
  </si>
  <si>
    <t>RES/113</t>
  </si>
  <si>
    <t>Rubber bands, packet 100, various sizes</t>
  </si>
  <si>
    <t>RES/114</t>
  </si>
  <si>
    <t>Rubber tubing, red. B.S. 2775, size N6.5 normal wall, 10 m length</t>
  </si>
  <si>
    <t>RES/115</t>
  </si>
  <si>
    <t>Rubber tubing, red. B.S. 2775, size N8 normal wall 10 m length</t>
  </si>
  <si>
    <t>RES/116</t>
  </si>
  <si>
    <t>Rubber tubing, red. B.S. 2775, size N5 normal wall, 10 m length</t>
  </si>
  <si>
    <t>RES/117</t>
  </si>
  <si>
    <t>Rubber tubing, red. B.S. 2775, size H5 heavy wall, 10 m length</t>
  </si>
  <si>
    <t>RES/118</t>
  </si>
  <si>
    <t>Silicone tubing, bore 6 mm x 10 mm o.d., coil 15 m</t>
  </si>
  <si>
    <t>RES/119</t>
  </si>
  <si>
    <t>Silicone tubing, bore 8 mm x 12 mm o.d., coil 15 m</t>
  </si>
  <si>
    <t>RES/120</t>
  </si>
  <si>
    <t>Tool kit: Comprising brush, forceps (fine point), assorted screw drivers, mains tester, 2 pliers, wire stripper, assorted Allen keys, spanner set, file, mirror, soldering iron and solder.</t>
  </si>
  <si>
    <t>RES/121</t>
  </si>
  <si>
    <t>Cork borer set, nickel-plated brass, tube sizes 5 - 19</t>
  </si>
  <si>
    <t>RES/122</t>
  </si>
  <si>
    <t>Cork, assorted, pack 150 approx</t>
  </si>
  <si>
    <t>RES/123</t>
  </si>
  <si>
    <t>Craft knife with two packets of blades</t>
  </si>
  <si>
    <t>RES/124</t>
  </si>
  <si>
    <t>Jug, polypropylene, graduated, capacity 1 litre</t>
  </si>
  <si>
    <t>RES/125</t>
  </si>
  <si>
    <t>Draining rack complete with drip tray, fitted with wall protecting back panel and fixing lugs to take 30 test-tubes and 12 flasks or beakers</t>
  </si>
  <si>
    <t>RES/126</t>
  </si>
  <si>
    <t>Weighing boats, polystyrene, disposable, 250 cm3, pack of 500.</t>
  </si>
  <si>
    <t>RES/127</t>
  </si>
  <si>
    <t>Weighing boats, polystyrene, disposable, 100 cm3, pack of 250.</t>
  </si>
  <si>
    <t>RES/128</t>
  </si>
  <si>
    <t>Taper, wax, box 60. for lighting candles and burners at a distance as the tapers measure</t>
  </si>
  <si>
    <t>RES/129</t>
  </si>
  <si>
    <t>Wood splints, bundles of 1000 approx.</t>
  </si>
  <si>
    <t>RES/130</t>
  </si>
  <si>
    <t>Bell jar, borosilicate glass, graduated with stopper on top.  Height x
diameter 300 x 200 mm.</t>
  </si>
  <si>
    <t>RES/131</t>
  </si>
  <si>
    <t>Thermos vacuum flask or equivalent, 500 cm3 capacity, silvered glass
inner vessel, plastic outer container, screw stopper and cap</t>
  </si>
  <si>
    <t>RES/132</t>
  </si>
  <si>
    <t>Electroscope, metal aluminium vane, 50 mm diameter charging disc mounted on metal casing with removable glass side panels.
Metal Vane Electroscope housed in a metal (shielded) case with an
earthing socket with viewing panels.</t>
  </si>
  <si>
    <t>RES/133</t>
  </si>
  <si>
    <t>Mini Hoffman Voltameter (PTFE) with electrodes , student inquiry set</t>
  </si>
  <si>
    <t>RES/134</t>
  </si>
  <si>
    <t>Stranded wire, 7/0.2 mm copper conductor, overall diameter 1.4 mm,
supplied in packs of 20 m (2 m each of 10 different colours), 1.4 A</t>
  </si>
  <si>
    <t>RES/135</t>
  </si>
  <si>
    <t>Motor 6 V, d.c. with 4 mm sockets</t>
  </si>
  <si>
    <t>RES/136</t>
  </si>
  <si>
    <t>Copper wire, uncovered, SWG 22 (c.0.64 mm), 250 g reel and 125g reel</t>
  </si>
  <si>
    <t>RES/137</t>
  </si>
  <si>
    <t>Slotted weights, each of 0.1N, 0.2N, 0.5N.</t>
  </si>
  <si>
    <t>RES/138</t>
  </si>
  <si>
    <t>Wormery Inquiry Activity Set
A plastic jar, size 400 x 250 mm approx., complete with removable glass plates, including a bag of Sand, Soil, Gravel. Mini set to include sand, soil and gravel for one wormery inquiry activity by students working in pairs. To be supplied in sealed containers.</t>
  </si>
  <si>
    <t>RES/139</t>
  </si>
  <si>
    <t>Syringes, polypropylene, disposal, box of 100 each of , capacity 5ml,10ml, 20ml.</t>
  </si>
  <si>
    <t>RES/140</t>
  </si>
  <si>
    <t>Empty petri dishes, sterile, polystyrene disposable, 90 mm x 12 mm, pack of 500.</t>
  </si>
  <si>
    <t>RES/141</t>
  </si>
  <si>
    <t>Yeast, 500g.</t>
  </si>
  <si>
    <t>RES/142</t>
  </si>
  <si>
    <t>Glass block, optically worked surfaces, for refractive experiments, 70 x 50 x 18 mm approx. Supplied with ray box. Glass block inquiry set: glass block, White sheet of paper, thumb pins, Laser, Protractor, Pencil, Eraser, Ruler</t>
  </si>
  <si>
    <t>RES/143</t>
  </si>
  <si>
    <t>Deioniser, on wall mounting bracket, with inlet valve and minimum of 1 m outlet tube, battery operated colour coded conductivity meter allowing instant monitoring of the treated water quality, cartridge output min. 200 litres with min. flow rate of 25 L/hour within range 1.0 to 0.1 μS/cm for moderately hard water. Complete with 2 spare cartridges.</t>
  </si>
  <si>
    <t>RES/144</t>
  </si>
  <si>
    <t>Refrigerator, min. 3-star, 600 mm x 600 mm x 1500 mm high, 50/50 fridge/freezer (50:50), c.180 litre capacity, with rust proof inner liner, auto defrost,  230 V, 50 Hz.
(Not for chemical storage). Energy efficiency Class A.</t>
  </si>
  <si>
    <t>RES/145</t>
  </si>
  <si>
    <t>Microwave oven, 1000 W, electronic controls and digital displays, glass turntable, 20 L capacity approx. Energy efficiency Class A.</t>
  </si>
  <si>
    <t>RES/146</t>
  </si>
  <si>
    <t>Glasswasher, settings to 65 degrees C, stainless steel interior, 230 V 50 Hz, hot and cold water supplies. Size c.600x600x850 high mm. Energy efficiency Class A</t>
  </si>
  <si>
    <t>RES/147</t>
  </si>
  <si>
    <t>Gloves, heat resistant -230 for 15s 1 pair per pack</t>
  </si>
  <si>
    <t>RES/148</t>
  </si>
  <si>
    <t>Gloves disposable, not latex pack 100</t>
  </si>
  <si>
    <t>RES/149</t>
  </si>
  <si>
    <t>Gloves heavy duty, red PVC, medium</t>
  </si>
  <si>
    <t>RES/150</t>
  </si>
  <si>
    <t>Elder pith. Pack/10 SB36820</t>
  </si>
  <si>
    <t>RES/151</t>
  </si>
  <si>
    <t>Paint brush, small no. 5</t>
  </si>
  <si>
    <t>RES/152</t>
  </si>
  <si>
    <t>Strainer/Sieve All metal on handle</t>
  </si>
  <si>
    <t>RES/153</t>
  </si>
  <si>
    <t>Masking tape roll 25 mm</t>
  </si>
  <si>
    <t>RES/154</t>
  </si>
  <si>
    <t>Pen, Medium Permanent Black (Pack 10) SP06520</t>
  </si>
  <si>
    <t>RES/155</t>
  </si>
  <si>
    <t>Radish seeds (Pk/100), Cress seeds (Pk/200), Helianthus seeds, 250g
Broad Bean Seeds (Pk/100)</t>
  </si>
  <si>
    <t>RES/156</t>
  </si>
  <si>
    <t>Petri dish rack to hold 60 petri dishes</t>
  </si>
  <si>
    <t>RES/157</t>
  </si>
  <si>
    <t>Filter paper, grade 1, qualitative general purpose, 9 cm, pack 100</t>
  </si>
  <si>
    <t>RES/158</t>
  </si>
  <si>
    <t>Autoclave Classic (9 or 12 L capacity), supplied with basket</t>
  </si>
  <si>
    <t>RES/159</t>
  </si>
  <si>
    <t>Roll of autoclave tape</t>
  </si>
  <si>
    <t>RES/160</t>
  </si>
  <si>
    <t>Autoclave Bags (Pack of 200)</t>
  </si>
  <si>
    <t>RES/161</t>
  </si>
  <si>
    <t>Mendelian Genetics Kits: 15 monohybrid chips, female (red/yellow), 15 monohybrid chips, male (red/white), 15 dihybrid double dice, female (colored), 15 dihybrid double dice, male (clear), 15 plastic shaker cups. Suitable for students to work in pairs.</t>
  </si>
  <si>
    <t>Section 2: Glass &amp; Polythene</t>
  </si>
  <si>
    <t>RES/200</t>
  </si>
  <si>
    <t>Flask, volumetric, glass with polypropylene stopper, ten of each size: 50, 100, 250 cm3</t>
  </si>
  <si>
    <t>RES/201</t>
  </si>
  <si>
    <t>Flask, volumetric, glass with polypropylene stopper, 500 cm3</t>
  </si>
  <si>
    <t>RES/202</t>
  </si>
  <si>
    <t>Flasks, volumetric, glass, with polypropylene stopper, 1000 cm3</t>
  </si>
  <si>
    <t>RES/203</t>
  </si>
  <si>
    <t>Tubing , soda lime glass, external diameter 8mm, pack 10 x 1.5 m lengths</t>
  </si>
  <si>
    <t>RES/204</t>
  </si>
  <si>
    <t>Capillary tubing, soda lime glass, length 1.5 m, external diameter 8 mm, pack 278</t>
  </si>
  <si>
    <t>RES/205</t>
  </si>
  <si>
    <t>Tube, combustion, borosilicate glass, open at both ends, inner diameter 22 mm x 300 mm length</t>
  </si>
  <si>
    <t>RES/206</t>
  </si>
  <si>
    <t>Plastic pipette, graduated (0.2 cm3), 25 cm3 capacity, pack 5, to include bulb.</t>
  </si>
  <si>
    <t>RES/207</t>
  </si>
  <si>
    <t>Large Distillation apparatus (demonstration), jointed glass, comprising: 1 flask, 100 cm3, pear shaped, socket/cone size 14/23; 1 Liebig condenser, socket 14/23, cone 10/13; 1 stopper, hollow glass, closed ends, size
14/23; 1 receiver, socket size 10/13, plain bend, short.</t>
  </si>
  <si>
    <t>RES/208</t>
  </si>
  <si>
    <t>Reagent bottles, clear glass, narrow mouth with interchangeable dustproof polythene stoppers with hexagonal heads, capacity 250 cm3</t>
  </si>
  <si>
    <t>RES/209</t>
  </si>
  <si>
    <t>Bottles, sample, clear polypropylene, polyethylene screw cap, 250 cm3 capacity, case 300</t>
  </si>
  <si>
    <t>Section 3: Models &amp; Sets</t>
  </si>
  <si>
    <t>RES/300</t>
  </si>
  <si>
    <t>Model of the heart, two parts, front heart wall removed to
reveal the chambers and valves inside, removable base and English key card.</t>
  </si>
  <si>
    <t>RES/301</t>
  </si>
  <si>
    <t>Model of elbow joint, moveable, life size, on stand with ligaments,
tendons and muscles.</t>
  </si>
  <si>
    <t>RES/302</t>
  </si>
  <si>
    <t>Human eye model, enlarged x5 times, 8 parts, on a base</t>
  </si>
  <si>
    <t>RES/303</t>
  </si>
  <si>
    <t>Replica human skeleton, plastic, full size, with connective tissues, fully
articulated. Skull divisible into three, arms and legs detachable, complete with roller stand and dust cover,  height 1.75 m approx.</t>
  </si>
  <si>
    <t>RES/304</t>
  </si>
  <si>
    <t>Human torso, bisexual, interchangeable male and female genital organs, dissectible into parts, mounted on base, life size.</t>
  </si>
  <si>
    <t>RES/305</t>
  </si>
  <si>
    <t>Mechanical STEM model kits. School to choose five mechanical kits. Each
kit to have 12 sets. Each set provided in storage box with a sealable lid.</t>
  </si>
  <si>
    <t>RES/306</t>
  </si>
  <si>
    <t>Life Size Human X-Rays Set and broken bones x-ray kit</t>
  </si>
  <si>
    <t>RES/307</t>
  </si>
  <si>
    <t>4D Human Anatomy Ear Model</t>
  </si>
  <si>
    <t>RES/308</t>
  </si>
  <si>
    <t>Liver Anatomy Model Set</t>
  </si>
  <si>
    <t>RES/309</t>
  </si>
  <si>
    <t>Urinary Anatomy Model Set</t>
  </si>
  <si>
    <t>RES/310</t>
  </si>
  <si>
    <t>Pregnancy Anatomy Model Set</t>
  </si>
  <si>
    <t>RES/311</t>
  </si>
  <si>
    <t>Hand and Foot Anatomy Model Set</t>
  </si>
  <si>
    <t>RES/312</t>
  </si>
  <si>
    <t>Vertebrae Anatomy Model Set</t>
  </si>
  <si>
    <t>RES/313</t>
  </si>
  <si>
    <t>Digestive System Anatomy Model Set</t>
  </si>
  <si>
    <t>RES/314</t>
  </si>
  <si>
    <t>Illustrated periodic table charts, A1 size and laminated.</t>
  </si>
  <si>
    <t>RES/315</t>
  </si>
  <si>
    <t>A set of laminated visual cards providing a visual exploration and investigation of atoms in the universe.</t>
  </si>
  <si>
    <t>Section 4: Chemicals &amp; Reagents</t>
  </si>
  <si>
    <t>RES/400</t>
  </si>
  <si>
    <t>Agar, nutrient, all purpose, 500 g</t>
  </si>
  <si>
    <t>RES/401</t>
  </si>
  <si>
    <t>Aluminium foil, 500 mm wide roll, 75 m long</t>
  </si>
  <si>
    <t>RES/402</t>
  </si>
  <si>
    <t>Aluminium sulfate, 100 g</t>
  </si>
  <si>
    <t>RES/403</t>
  </si>
  <si>
    <t>Ammonia solution, 0.88%, 2.5 L</t>
  </si>
  <si>
    <t>RES/404</t>
  </si>
  <si>
    <t>Amylase, enzyme, 25 g</t>
  </si>
  <si>
    <t>RES/405</t>
  </si>
  <si>
    <t>Anti-bumping granules, 250 g</t>
  </si>
  <si>
    <t>RES/406</t>
  </si>
  <si>
    <t>Biuret reagent, 500 cm3</t>
  </si>
  <si>
    <t>RES/407</t>
  </si>
  <si>
    <t>Benedict’s reagent, qualitative, 2000 cm3</t>
  </si>
  <si>
    <t>RES/408</t>
  </si>
  <si>
    <t>Candles, medium size, pack 12</t>
  </si>
  <si>
    <t>RES/409</t>
  </si>
  <si>
    <t>Chinagraph pencils, blue</t>
  </si>
  <si>
    <t>RES/410</t>
  </si>
  <si>
    <t>Marker pencil for marking on glass, china, acetate, film and polished surfaces.</t>
  </si>
  <si>
    <t>RES/411</t>
  </si>
  <si>
    <t>Copper(ll) sulfate, 500 g</t>
  </si>
  <si>
    <t>RES/412</t>
  </si>
  <si>
    <t>Copper(ll) sulfate, anhydrous, 1000 g</t>
  </si>
  <si>
    <t>RES/413</t>
  </si>
  <si>
    <t>Calcium carbonate, 1 kg</t>
  </si>
  <si>
    <t>RES/414</t>
  </si>
  <si>
    <t>Calcium chloride, 500 g, also calcium chloride anhydrous, 500g</t>
  </si>
  <si>
    <t>RES/415</t>
  </si>
  <si>
    <t>Calcium granules, 50 g</t>
  </si>
  <si>
    <t>RES/416</t>
  </si>
  <si>
    <t>Calcium hydroxide, 100 g</t>
  </si>
  <si>
    <t>RES/417</t>
  </si>
  <si>
    <t>Calcium sulfate, 500g</t>
  </si>
  <si>
    <t>RES/418</t>
  </si>
  <si>
    <t>Charcoal, granular, activated, 500 g</t>
  </si>
  <si>
    <t>RES/419</t>
  </si>
  <si>
    <t>Copper rivets, 100 g</t>
  </si>
  <si>
    <t>RES/420</t>
  </si>
  <si>
    <t>Copper turnings, 500 g</t>
  </si>
  <si>
    <t>RES/421</t>
  </si>
  <si>
    <t>Cotton wool, non absorbent, rolls 500 g</t>
  </si>
  <si>
    <t>RES/422</t>
  </si>
  <si>
    <t>Ethanoic (acetic) acid, 1 L</t>
  </si>
  <si>
    <t>RES/423</t>
  </si>
  <si>
    <t>Ethanol, 95% (industrial methylated spirits), 2.5 L</t>
  </si>
  <si>
    <t>RES/424</t>
  </si>
  <si>
    <t>Fehlings solution No. 1, 500 cm3</t>
  </si>
  <si>
    <t>RES/425</t>
  </si>
  <si>
    <t>Fehlings solution No. 2, 500 cm3</t>
  </si>
  <si>
    <t>RES/426</t>
  </si>
  <si>
    <t>Food dye, water soluble, blue, 100 cm3</t>
  </si>
  <si>
    <t>RES/427</t>
  </si>
  <si>
    <t>Food dye, water soluble, green, 100 cm3</t>
  </si>
  <si>
    <t>RES/428</t>
  </si>
  <si>
    <t>Food dye, water soluble, red, 100 cm3</t>
  </si>
  <si>
    <t>RES/429</t>
  </si>
  <si>
    <t>Glucose, anhydrous, 500 g</t>
  </si>
  <si>
    <t>RES/430</t>
  </si>
  <si>
    <t>Hydrochloric acid, conc. 2.5 L</t>
  </si>
  <si>
    <t>RES/431</t>
  </si>
  <si>
    <t>Hydrogen peroxide, 500 cm3, c.6% w/v.</t>
  </si>
  <si>
    <t>RES/432</t>
  </si>
  <si>
    <t>Indicator pH Paper, 6 Reel Set, including two dispensers of full-range Indicator paper (pH 1-14) + one dispenser of each of the narrow range paper, pH 1-4, 4-6, 6-8, 8-10. Each paper reel 5 m long x 6mm wide.</t>
  </si>
  <si>
    <t>RES/433</t>
  </si>
  <si>
    <t>Iodine, 10 g</t>
  </si>
  <si>
    <t>RES/434</t>
  </si>
  <si>
    <t>Iodine solution, 500 cm3</t>
  </si>
  <si>
    <t>RES/435</t>
  </si>
  <si>
    <t>Iron filings, fine, 250 g</t>
  </si>
  <si>
    <t>RES/436</t>
  </si>
  <si>
    <t>Iron filings, coarse, 250 g</t>
  </si>
  <si>
    <t>RES/437</t>
  </si>
  <si>
    <t>Iron sulfate, 500 g</t>
  </si>
  <si>
    <t>RES/438</t>
  </si>
  <si>
    <t>Lithium (metal rods), 10 g</t>
  </si>
  <si>
    <t>RES/439</t>
  </si>
  <si>
    <t>Litmus paper, red, reel, 5 m long x 6 mm wide</t>
  </si>
  <si>
    <t>RES/440</t>
  </si>
  <si>
    <t>Litmus paper, blue, reel, 5 m long x 6 mm wide</t>
  </si>
  <si>
    <t>RES/441</t>
  </si>
  <si>
    <t>Litmus powder, 10 g</t>
  </si>
  <si>
    <t>RES/442</t>
  </si>
  <si>
    <t>Lime water, 500 cm3</t>
  </si>
  <si>
    <t>RES/443</t>
  </si>
  <si>
    <t>Magnesium oxide, 500 g</t>
  </si>
  <si>
    <t>RES/444</t>
  </si>
  <si>
    <t>Magnesium powder, coarse, 100 g</t>
  </si>
  <si>
    <t>RES/445</t>
  </si>
  <si>
    <t>Magnesium ribbon, 25 g</t>
  </si>
  <si>
    <t>RES/446</t>
  </si>
  <si>
    <t>Magnesium turnings, 500 g</t>
  </si>
  <si>
    <t>RES/447</t>
  </si>
  <si>
    <t>Manganese(IV) oxide, precipitated, 500 g</t>
  </si>
  <si>
    <t>RES/448</t>
  </si>
  <si>
    <t>RES/449</t>
  </si>
  <si>
    <t>Marble chips, 500 g</t>
  </si>
  <si>
    <t>RES/450</t>
  </si>
  <si>
    <t>Methylene blue for microscopical staining, 25 g</t>
  </si>
  <si>
    <t>RES/451</t>
  </si>
  <si>
    <t>Oxalic acid (ethanedioic), 500 g</t>
  </si>
  <si>
    <t>RES/452</t>
  </si>
  <si>
    <t>Phenolphthalein (pH indicator) 1% indicator solution in 50% ethanol, 250 cm3</t>
  </si>
  <si>
    <t>RES/453</t>
  </si>
  <si>
    <t>Potassium, 10 g</t>
  </si>
  <si>
    <t>RES/454</t>
  </si>
  <si>
    <t>Potassium iodide, 100 g</t>
  </si>
  <si>
    <t>RES/455</t>
  </si>
  <si>
    <t>Potassium manganate(VII), 250 g</t>
  </si>
  <si>
    <t>RES/456</t>
  </si>
  <si>
    <t>Sach’s water culture set to demonstrate mineral deficiency in plants</t>
  </si>
  <si>
    <t>RES/457</t>
  </si>
  <si>
    <t>Silica gel (self-indicating), 250 g</t>
  </si>
  <si>
    <t>RES/458</t>
  </si>
  <si>
    <t>Sodium carbonate, anhydrous 500 g</t>
  </si>
  <si>
    <t>RES/459</t>
  </si>
  <si>
    <t>Sodium chloride, 500 g</t>
  </si>
  <si>
    <t>RES/460</t>
  </si>
  <si>
    <t>Sodium hydrogen carbonate, 500 g</t>
  </si>
  <si>
    <t>RES/461</t>
  </si>
  <si>
    <t>Sodium hydrogen sulfite (metabisulfite), 100 g</t>
  </si>
  <si>
    <t>RES/462</t>
  </si>
  <si>
    <t>Sodium hydroxide ampoules 1M, 500 g</t>
  </si>
  <si>
    <t>RES/463</t>
  </si>
  <si>
    <t>Sodium metal pellets, in paraffin, 10 g</t>
  </si>
  <si>
    <t>RES/464</t>
  </si>
  <si>
    <t>Sodium thiosulfate, 500 g</t>
  </si>
  <si>
    <t>RES/465</t>
  </si>
  <si>
    <t>Starch, soluble, 200 g</t>
  </si>
  <si>
    <t>RES/466</t>
  </si>
  <si>
    <t>Sucrose, 500 g</t>
  </si>
  <si>
    <t>RES/467</t>
  </si>
  <si>
    <t>Sulfur, fine powder, 250 g</t>
  </si>
  <si>
    <t>RES/468</t>
  </si>
  <si>
    <t>Sulfuric acid, sp.gr. 1.84, 2.5 L</t>
  </si>
  <si>
    <t>RES/469</t>
  </si>
  <si>
    <t>Steel wool, 500 g</t>
  </si>
  <si>
    <t>RES/470</t>
  </si>
  <si>
    <t>Universal indicator solution, full range pH 1-14, 500 cm3</t>
  </si>
  <si>
    <t>RES/471</t>
  </si>
  <si>
    <t>Universal indicator paper, full range (pH 1-14), 4 reel pack</t>
  </si>
  <si>
    <t>RES/472</t>
  </si>
  <si>
    <t>Visking tubing, 14 mm x 25 mm (inflated diameter x flat width), roll 5 m</t>
  </si>
  <si>
    <t>RES/473</t>
  </si>
  <si>
    <t>Clips ( for Visking tubing), to close end of tubing up to 29 mm inflated diameter, pack of 10.</t>
  </si>
  <si>
    <t>RES/474</t>
  </si>
  <si>
    <t>Wax, paraffin, 1 kg</t>
  </si>
  <si>
    <t>RES/475</t>
  </si>
  <si>
    <t>Zinc, granulated, 500 g</t>
  </si>
  <si>
    <t>RES/476</t>
  </si>
  <si>
    <t>Bromine</t>
  </si>
  <si>
    <t>RES/477</t>
  </si>
  <si>
    <t>Benzoic Acid Extra Pure 99.5%</t>
  </si>
  <si>
    <t>RES/478</t>
  </si>
  <si>
    <t>Deionised water, 1 L bottles.</t>
  </si>
  <si>
    <t>RES/479</t>
  </si>
  <si>
    <t>Calcium Carbonate, marble chips, a variety of different sized chips. 2- 4mm (small), 5-9mm (medium),  9-12mm (large), 3kg bag of each size.</t>
  </si>
  <si>
    <t>RES/480</t>
  </si>
  <si>
    <t>Powdered, Calcium Carbonate, 1 kg bag.</t>
  </si>
  <si>
    <t>RES/481</t>
  </si>
  <si>
    <t>Pea seeds</t>
  </si>
  <si>
    <t>Section 5: Digital Technologies</t>
  </si>
  <si>
    <t>RES/500</t>
  </si>
  <si>
    <t>Tablet or laptop computer suitable to run sensor equipment and data logging devices, Wifi enabled, capable of data logging with minimum screen size 200 x 135 mm and minimum screen resolution 1024 x 768 with touch screen and/or integrated keyboard, 2 USB ports, directly compatible with the sensors listed in AGR, BIO, CHE, LAB and PHY. When connected to the sensors, via Bluetooth or USB, capable of monitoring in real time, collecting, analysing, displaying, graphing and storing data.
Supplied with interfaces/cables for sensors and all software for sensor use, computer use, real time analysis and data display. Capable to connecting to a printer via Bluetooth, Wifi or USB.
See the PDST Technical and Purchasing Considerations, technology in education available at https://www.pdsttechnologyineducation.ie/en/Technology/Purchasing-Frameworks/</t>
  </si>
  <si>
    <t>RES/501</t>
  </si>
  <si>
    <t>Printer, colour, Bluetooth, Wifi and USB enabled, A4. Supplied with 2 sets of black and coloured cartridges.</t>
  </si>
  <si>
    <t>Section 6: Science Inquiry Kits</t>
  </si>
  <si>
    <t>Twenty student investigation inquiry kits to be chosen by the Science Department and the School Authorities. Schools will choose twenty student investigation inquiry kits, guided by the indicative list below. Each kit should supply sufficient materials for at least twelve pairs of students. Each kit should have high quality, storage boxes with sealable lids.</t>
  </si>
  <si>
    <t>RES/600</t>
  </si>
  <si>
    <t>Compass, map, oil filled rotating dial, luminous N needle and points, 60 x 125 mm approx. Compass kit for students to create and use their own compass to explore a habitat. The set should include: Lodestone Pieces, Cardboard Medallions, 2 Blank Compasses , Box of Paperclips, Bottle Cap &amp; Needle, Tacky Glue,  Necklace Cords</t>
  </si>
  <si>
    <t>RES/601</t>
  </si>
  <si>
    <t>Pompoms, beads and pipe cleaners modelling sets of the atoms on the periodic table.
Each set with components in sealable bags and placed in storage boxes with sealable lids</t>
  </si>
  <si>
    <t>RES/602</t>
  </si>
  <si>
    <t>Modelling kit for Pathogens, Antibodies and Vaccines. A microbes and health student investigation kit to examine metabolism, cellular chemistry, and the role of bacteria in both disease and food microbiology using Koch's postulates to identify the causative agent for disease,  isolate and culture yogurt-causing bacteria and allows students to learn
microbiology skills and sterile technique.</t>
  </si>
  <si>
    <t>RES/603</t>
  </si>
  <si>
    <t>Electrical consumption in the home/school. To include a fridge/freezer thermometer, thermal leak detector, temperature and humidity meter,
plug in energy monitor, radiator key and a stopwatch.</t>
  </si>
  <si>
    <t>RES/604</t>
  </si>
  <si>
    <t>Assessing biodiversity student investigation kit to include a mini Quadrat – a wire frame 0.25 m x 0.25 m, Key to plants, 1 Clipboard per pair, 1 dry erase marker per pair, 1 laminated, reusable Record sheet, 20m tape measure, Number cards, 20-sided dice, Pinboard, or sheet of cardboard
(for step 1) with sticky tape or pins to attach plants to the board</t>
  </si>
  <si>
    <t>RES/605</t>
  </si>
  <si>
    <t>A set of 48 laminated scientific debate cards</t>
  </si>
  <si>
    <t>RES/606</t>
  </si>
  <si>
    <t>A Sun, Earth, Moon Orbital Model to study modelling. Scaled, moving, seasons, 12v light bulb, stand with months, years seasons for each hemisphere on the base.</t>
  </si>
  <si>
    <t>RES/607</t>
  </si>
  <si>
    <t>Different  energy  sources  kit  for  wind,  water  and  solar  power  sources student  investigation  kit.  Supplied  with  four  different  interchangeable monitors   to   indicate   electricity   being   generated:   current   indicator, flashing  lights,  a  siren  and  moving  cogs.  Can  be  used  in  the  classroom and/or  outdoors.  Battery  back-up  operation  for  when  conditions  are unfavourable.   The   interchangeable   monitors   are   a   buzzer,   flashing indicator lights, voltage indicator and moving cogs to clearly indicate that power is being generated. Base unit dimensions: 17 x 13cm Height to the top of the pillar: 30cm The Wind Demonstrator height: 35cm, high when fully    assembled    Moving    radius    of    the    blades:    20cm    The    Solar
Demonstrator, dimensions: 20 x 14cm.</t>
  </si>
  <si>
    <t>RES/608</t>
  </si>
  <si>
    <t>6 in 1 solar student investigation kit. Self-assembly kit providing an ideal introduction to how solar energy works. Enables 6 different solar powered models to be built: windmill, revolving plane, air boat, desktop plane, robotic dog and car. Kit includes full set of 26 snap-together parts, plus solar panel, micromotor and gears. A diagonal cutter is recommended but no glueing, screwing or other tools required. Can be
easily reassembled into any of the 6 different models</t>
  </si>
  <si>
    <t>RES/609</t>
  </si>
  <si>
    <t>Conductivity student investigation kit.</t>
  </si>
  <si>
    <t>RES/610</t>
  </si>
  <si>
    <t>Melting and boiling points student investigation kits.</t>
  </si>
  <si>
    <t>RES/611</t>
  </si>
  <si>
    <t>pH student investigation kits</t>
  </si>
  <si>
    <t>RES/612</t>
  </si>
  <si>
    <t>Celestial objects student investigation kit.</t>
  </si>
  <si>
    <t>RES/7613</t>
  </si>
  <si>
    <t>Origin of the universe student investigation kit.</t>
  </si>
  <si>
    <t>RES/614</t>
  </si>
  <si>
    <t>Cycling of matter student investigation kit.</t>
  </si>
  <si>
    <t>RES/615</t>
  </si>
  <si>
    <t>Periodic table student investigation kit.</t>
  </si>
  <si>
    <t>RES/616</t>
  </si>
  <si>
    <t>Structure of the atom student investigation kit.</t>
  </si>
  <si>
    <t>RES/617</t>
  </si>
  <si>
    <t>Energy flow through the ecosystem biodegradability student investigation kit, 6 specially designed containers and a number of clips and cages to hold different materials in place. To include a quantity of metal, card and biodegradable plastic samples to experiment with.
Container Dimensions: 145mm high x 12mm across corners, Substance classification student investigation kits. Physarum kit or similar to allow students follow through the life cycle observing the active plasmodial stage and the inactive sclerotial stage.</t>
  </si>
  <si>
    <t>RES/618</t>
  </si>
  <si>
    <t>Exothermic, endothermic and activation energy investigation kit</t>
  </si>
  <si>
    <t>RES/619</t>
  </si>
  <si>
    <t>Simple energy profile diagrams to illustrate energy changes inquiry kit Water rocket kit that self-releases at a pre-set pressure for repeatable experiments.
Bottle and pump to be supplied. Foot Pump With Gauge Suitable for use.</t>
  </si>
  <si>
    <t>RES/620</t>
  </si>
  <si>
    <t>Exploring electrophoresis mini student investigation kit</t>
  </si>
  <si>
    <t>RES/621</t>
  </si>
  <si>
    <t>Design, build and test devices inquiry kits Rollercoaster set
Rollercoaster Hardware kit</t>
  </si>
  <si>
    <t>RES/622</t>
  </si>
  <si>
    <t>Reproduction student investigation kits
Cauliflower cloning kit to propagate small cauliflower plantlets from cauliflower curd. Each kit to supply enough materials for students to
work in pairs.</t>
  </si>
  <si>
    <t>RES/623</t>
  </si>
  <si>
    <t>Evolution by natural selection inquiry kit</t>
  </si>
  <si>
    <t>RES/624</t>
  </si>
  <si>
    <t>Soil testing kit to test for pH, Nitrogen, Potassium (potash) and Phosphorous.
Containing colour coded test tubes, reagents and colour cards.</t>
  </si>
  <si>
    <t>RES/625</t>
  </si>
  <si>
    <t>Classroom temperature charts</t>
  </si>
  <si>
    <t>RES/626</t>
  </si>
  <si>
    <t>Water monitoring student investigation kit
To include Test tablets for brackish, fresh or sea water. Fingerprint student investigation kit. To include brushes,
powders (both magnetic and brushing), gloves, apron and face mask.</t>
  </si>
  <si>
    <t>RES/627</t>
  </si>
  <si>
    <t>Solid material student investigation kits
A selection of materials in the form of rectangular blocks to familiarise students with the appearance, feel, texture,
hardness and density of a range of common substances</t>
  </si>
  <si>
    <t>RES/628</t>
  </si>
  <si>
    <t>Energy changes and dissipation inquiry kit. This kit provides students with a full range of apparatus for studying energy changes. Lamps, motors, rechargeable battery, capacitor, flywheel, pulleys and temperature detector are all included so that chemical, electrical, thermal, light and mechanical energy can all be interchanged and investigated. Everything is provided including battery pack but a simple multi-meter and set of slotted masses would need to be available.  To be
supplied in a storage tray.</t>
  </si>
  <si>
    <t>RES/629</t>
  </si>
  <si>
    <t>Electrostatic student investigation kit</t>
  </si>
  <si>
    <t>RES/630</t>
  </si>
  <si>
    <t>Renewable energy student investigation kit with sensors for voltage and current, students can explore the following concepts:  Effect of angle, light intensity, and temperature of solar cell output. Calculating solar cell and wind turbine efficiency. The effect of number of blades, length, pitch, and shape on wind turbine power output. Energy transformation, power curves, and efficiency create a design for either solar or wind
power that maximizes energy output under a given set of conditions.</t>
  </si>
  <si>
    <t>RES/631</t>
  </si>
  <si>
    <t>DNA necklace kit. A kit to isolate human genomic DNA and to create DNA necklaces they can actually wear. extract DNA by lysing their cheek cell sample, then watch as wispy white strands of their own DNA precipitate out of a solution containing ethanol. To include plastic micro-centrifuge
tubes.</t>
  </si>
  <si>
    <t>RES/632</t>
  </si>
  <si>
    <t>Determining chemical formula kits. Models of a substance's empirical and molecular formulae; perform a combustion reaction to determine the substance's chemical composition and use that information to determine molecular formula and percent composition; and design experiments to determine the percent composition and/or molecular and empirical formulas for common substances. Determine the percent composition of substances and Use models to differentiate between
empirical and molecular formulas</t>
  </si>
  <si>
    <t>RES/633</t>
  </si>
  <si>
    <t>Wind Tubine Kit. A working model of a real wind turbine. A  twelve-month warranty against manufacturing defects. combinations of two, three or six blades, and the blade angles which can be easily adjusted too Three gearing options: to include a set of four cogs which can be easily interchanged to test three different gear combinations, offering ratios of
3:1, 1:1 and 1:3.</t>
  </si>
  <si>
    <t>RES/634</t>
  </si>
  <si>
    <t>Amino Acid Starter Kits. Models of the chemical properties of the 20 amino acid side chains using dynamic side chain models. dual-colouring
schemes. To include a protein-folding activity/model.</t>
  </si>
  <si>
    <t>RES/635</t>
  </si>
  <si>
    <t>DNA extraction kit. Using a technique similar to the one used by scientists, students work in pairs to extract DNA from strawberry fruit and examine it. They also review plant cell structure, and learn cell wall and cell membrane composition.</t>
  </si>
  <si>
    <t>RES/636</t>
  </si>
  <si>
    <t>Murder Mystery STEM kit. Fingerprinting, Hair analysis (requires low-power microscope, not included), Tyre track impression analysis, Blood typing (using synthetic blood),  Forensic entomology (with artificial fly larvae or maggots) and a laminated reusable Police log review.</t>
  </si>
  <si>
    <t>RES/637</t>
  </si>
  <si>
    <t>Molymod Atomic orbitals 14 Model Collection Kit. Atomic Orbital Set 14
Model Collection sufficient parts to make 14 easy to self-assemble atomic orbitals.</t>
  </si>
  <si>
    <t>RES/638</t>
  </si>
  <si>
    <t>Compact ramp kit. To include a variety of ramp surfaces and mini vehicles suitable for use in student investigations.</t>
  </si>
  <si>
    <t>RES/639</t>
  </si>
  <si>
    <t>Build your own electromagnet - kit of parts suitable for making 10 electromagnets which are ideal for use with the NARIKA Genecon or a single AA battery. Contains 10 cores, 0.35mm enamelled wire and 10 bobbins.</t>
  </si>
  <si>
    <t>RES/640</t>
  </si>
  <si>
    <t>Atom Model. An interactive atom that can be touched, felt, can be used to make their atoms, isotopes or ions. 2 bases to make the atoms on, 30 protons, 30 neutrons and 30 electrons. Allows the isotopes to be made. Use both surfaces to make atoms, let the atoms gently collide and move over the valence electrons by hand. To include stackable storage boxes.</t>
  </si>
  <si>
    <t>RES/641</t>
  </si>
  <si>
    <t>Rainmaker Water Kit. A rainmaker water cycle simulator. To include an ocean, salt water, vinegar, ice, food colouring, brown sugar, and switch on a lamp. Rainmaker clear lid to allow the water cycle to be observed. Trap for the raindrops, rivers and lakes so the water can be tested.</t>
  </si>
  <si>
    <t>Section 7: Health &amp; Safety Equipment</t>
  </si>
  <si>
    <t>RES/700</t>
  </si>
  <si>
    <t>Fire blanket, glass fibre, c. 80 cm  92 cm</t>
  </si>
  <si>
    <t>RES/701</t>
  </si>
  <si>
    <t>Face shield, lightweight with polycarbonate visor, adjustable head harness and brow guard</t>
  </si>
  <si>
    <t>RES/702</t>
  </si>
  <si>
    <t>First aid cabinet, c. 450 x 330 x 200 mm, metal, lockable, for wall mounting,
complete with shelving, including shelving on inside of doors, to include plaster strip,
rowa rolan, burn shield gel, burn gauze, cotton bandages, triangular bandages, zinc oxide tape,
cotton wool, cotton buds, tube gauze, CPR mouth piece, gauze swabs, antihistamine cream,
antiseptic cream, burn cream, eye pads, optrex, dettol, scissors, forceps, safety pins, gloves,
wound wipes, one shot eye wash, absorbent lint, ice pack, wound dressings, burn dressings,
crepe bandage, ambulance pads, plasters.</t>
  </si>
  <si>
    <t>RES/703</t>
  </si>
  <si>
    <t>Safety screen, polycarbonate panels (3) hinged, approx.
Dimensions: 610mm high, outer panels, 230 mm wide, centre panel 300 mm wide,
polypropylene bases for clamping/screwing to bench</t>
  </si>
  <si>
    <t>RES/704</t>
  </si>
  <si>
    <t>Clamp, metal, 50 mm opening for use with safety screen above Pipette bulbs, acid resistant plastic,
for precision filling and dispensing from all standard pipettes,
from micro size to 25 cm3, complete with release valve for rapid pipetting, for 25 cm3  pipette</t>
  </si>
  <si>
    <t>RES/705</t>
  </si>
  <si>
    <t>Eye wash station, complete with two 500ml saline eye was containers and
saline solution</t>
  </si>
  <si>
    <t>RES/706</t>
  </si>
  <si>
    <t>Storage Cabinets c.450x600x750 mm high – one for flammable and
one for corrosive liquids (items SCF on Room Layouts).</t>
  </si>
  <si>
    <t>Lot 3 -Agricultural Science Equipment (AGRI)</t>
  </si>
  <si>
    <t>Section 1: Laboratory</t>
  </si>
  <si>
    <t>AGR/100</t>
  </si>
  <si>
    <r>
      <rPr>
        <sz val="10"/>
        <rFont val="Aptos Narrow"/>
        <family val="2"/>
        <scheme val="minor"/>
      </rPr>
      <t>Visualiser: Min. 13 MP Lens, Up to 4K at 30 fps Video, Built-In Mic, coverage A3 + (533x330mm), USB Interface &amp; Power Connection to a PC or other device which accepts standard video input, flexible
swan neck on heavy base, two year warranty</t>
    </r>
  </si>
  <si>
    <t>AGR/101</t>
  </si>
  <si>
    <r>
      <rPr>
        <sz val="10"/>
        <rFont val="Aptos Narrow"/>
        <family val="2"/>
        <scheme val="minor"/>
      </rPr>
      <t>Growth cabinet, strong sheet aluminium, with circular fluorescent illumination and ventilation fan, pigmy lamp with separate switch for red wavelengths, internal diameter 345 x 355 x 315 mm (H x W
x D), overall height 560 mm, for use with 230 V, 50 Hz mains supply</t>
    </r>
  </si>
  <si>
    <t>AGR/102</t>
  </si>
  <si>
    <t>Timer switch, for growth cabinet above</t>
  </si>
  <si>
    <t>AGR/103</t>
  </si>
  <si>
    <t>AGR/104</t>
  </si>
  <si>
    <r>
      <rPr>
        <sz val="10"/>
        <rFont val="Aptos Narrow"/>
        <family val="2"/>
        <scheme val="minor"/>
      </rPr>
      <t>Muffle furnace, heat to at least 1000 ºC, safety door, (power cuts off when door is opened), dimensions approximately 100 x 125 x
150 mm (H x W x D), power 1.55 kW</t>
    </r>
  </si>
  <si>
    <t>AGR/105</t>
  </si>
  <si>
    <r>
      <rPr>
        <sz val="10"/>
        <rFont val="Aptos Narrow"/>
        <family val="2"/>
        <scheme val="minor"/>
      </rPr>
      <t>Water bath, 22 litres capacity, suitable to fit test tubes and test tube stands, digital temperature controller and display, temperature
range from ambient to 80 ºC, user resettable safety cut-out device, 230 V, 50 Hz</t>
    </r>
    <r>
      <rPr>
        <i/>
        <sz val="10"/>
        <rFont val="Aptos Narrow"/>
        <family val="2"/>
        <scheme val="minor"/>
      </rPr>
      <t>.</t>
    </r>
  </si>
  <si>
    <t>AGR/106</t>
  </si>
  <si>
    <t>AGR/107</t>
  </si>
  <si>
    <r>
      <rPr>
        <sz val="10"/>
        <rFont val="Aptos Narrow"/>
        <family val="2"/>
        <scheme val="minor"/>
      </rPr>
      <t>Bench lamp complete with LED bulb (approx. 11W /850 lumen), flexible neck for angle-poise, with switch, base weighted for stability, inside of shade finished in white gloss, approximate
working height 40 cm, complete with long mains cable.</t>
    </r>
  </si>
  <si>
    <t>AGR/108</t>
  </si>
  <si>
    <r>
      <rPr>
        <sz val="10"/>
        <rFont val="Aptos Narrow"/>
        <family val="2"/>
        <scheme val="minor"/>
      </rPr>
      <t>Electric plant propagator, with light and adjustable variable temperature control, heated base, thermostatic, precise control of the ambient growing conditions, can be set to any 1°C from 5°C to 30°C, high dome lids with vents allowing space for plants to grow, approximate size 570 mm length  290 mm width x 230 mm height,
approximately 40-70 watts</t>
    </r>
  </si>
  <si>
    <t>AGR/109</t>
  </si>
  <si>
    <r>
      <rPr>
        <sz val="10"/>
        <rFont val="Aptos Narrow"/>
        <family val="2"/>
        <scheme val="minor"/>
      </rPr>
      <t>24-cell self-watering seeding propagator, plastic, approximate size 38x17x26 cm, with drainage holes in the cells, tough, long-life
injection moulded trays for years of repeat use, non-electric – for windowsill use</t>
    </r>
  </si>
  <si>
    <t>AGR/110</t>
  </si>
  <si>
    <r>
      <rPr>
        <sz val="10"/>
        <rFont val="Aptos Narrow"/>
        <family val="2"/>
        <scheme val="minor"/>
      </rPr>
      <t>Fast plants seeds, minimum 200 seeds, with growth, development, pollinating and reproduction F1 hybrid plants (such as Brassica) to produce F2 seed in a fast generation cycle of 35-40 days, suitable
for second-level classrooms</t>
    </r>
  </si>
  <si>
    <t>AGR/111</t>
  </si>
  <si>
    <r>
      <rPr>
        <sz val="10"/>
        <rFont val="Aptos Narrow"/>
        <family val="2"/>
        <scheme val="minor"/>
      </rPr>
      <t xml:space="preserve">Packets of cress seeds </t>
    </r>
    <r>
      <rPr>
        <i/>
        <sz val="10"/>
        <rFont val="Aptos Narrow"/>
        <family val="2"/>
        <scheme val="minor"/>
      </rPr>
      <t>(further seeds listed in Section 3)</t>
    </r>
  </si>
  <si>
    <t>AGR/112</t>
  </si>
  <si>
    <r>
      <rPr>
        <sz val="10"/>
        <rFont val="Aptos Narrow"/>
        <family val="2"/>
        <scheme val="minor"/>
      </rPr>
      <t>Packets of Pea seeds, Mangetout mix, three different pod colours:
yellow, green and black</t>
    </r>
  </si>
  <si>
    <t>AGR/113</t>
  </si>
  <si>
    <r>
      <rPr>
        <sz val="10"/>
        <rFont val="Aptos Narrow"/>
        <family val="2"/>
        <scheme val="minor"/>
      </rPr>
      <t>Hand-held battery-operated electronic thermometer with probe and maximum/minimum temperature memory digital, general purpose use, including soil measurements, supplied with probe, range -
50ºC to 150 ºC</t>
    </r>
  </si>
  <si>
    <t>AGR/114</t>
  </si>
  <si>
    <t>Soil pH meter, portable, hand held</t>
  </si>
  <si>
    <t>AGR/115</t>
  </si>
  <si>
    <r>
      <rPr>
        <sz val="10"/>
        <rFont val="Aptos Narrow"/>
        <family val="2"/>
        <scheme val="minor"/>
      </rPr>
      <t>Refractometer, hand-held, for use with sugar solutions or colostrum or any transparent liquid or solid, refractive index 1.3-1.7 (subdivided to 0.001), suitable for use with white light at 20 ºC, supplied with sugar scale 0-95% w/w (subdivided to 0.5%) to include thermometer, glass test piece, contact liquid and scale
illumination unit, dust cover, case, 230 V, 50 Hz</t>
    </r>
  </si>
  <si>
    <t>AGR/116</t>
  </si>
  <si>
    <t>Light meter, portable, hand-held, reading 0.1 lux - 50,000 lux, resolution 0.1 lux, LCD Display, 9V battery</t>
  </si>
  <si>
    <t>AGR/117</t>
  </si>
  <si>
    <t>Anemometer, hand held, digital, screen display, measures velocity, waterproof (IP67), replaceable vane head, battery supplied</t>
  </si>
  <si>
    <t>AGR/118</t>
  </si>
  <si>
    <t>AGR/119</t>
  </si>
  <si>
    <r>
      <rPr>
        <sz val="10"/>
        <rFont val="Aptos Narrow"/>
        <family val="2"/>
        <scheme val="minor"/>
      </rPr>
      <t xml:space="preserve">Soil moisture sensor, wireless, data logging, 0 to 45% volumetric water content, accuracy ±5%, operating temperature range -40 to 60°C
</t>
    </r>
    <r>
      <rPr>
        <i/>
        <sz val="10"/>
        <rFont val="Aptos Narrow"/>
        <family val="2"/>
        <scheme val="minor"/>
      </rPr>
      <t>Note: wireless sensor with Bluetooth technology as an option, if selected by the school</t>
    </r>
  </si>
  <si>
    <t>AGR/120</t>
  </si>
  <si>
    <t>AGR/121</t>
  </si>
  <si>
    <r>
      <rPr>
        <sz val="10"/>
        <rFont val="Aptos Narrow"/>
        <family val="2"/>
        <scheme val="minor"/>
      </rPr>
      <t xml:space="preserve">Temperature sensor, stainless steel probe, temperature range 40ºC to 125ºC, accuracy 0.5ºC, stored data points memory, data logging, including 35 day capable battery data collection
</t>
    </r>
    <r>
      <rPr>
        <i/>
        <sz val="10"/>
        <rFont val="Aptos Narrow"/>
        <family val="2"/>
        <scheme val="minor"/>
      </rPr>
      <t>Note: wireless sensor with Bluetooth technology as an option, if selected by the school</t>
    </r>
  </si>
  <si>
    <t>AGR/122</t>
  </si>
  <si>
    <t>AGR/123</t>
  </si>
  <si>
    <r>
      <rPr>
        <sz val="10"/>
        <rFont val="Aptos Narrow"/>
        <family val="2"/>
        <scheme val="minor"/>
      </rPr>
      <t xml:space="preserve">Light sensor, range 0-100,000 lux with medium, low and high illumination ranges, measures light level (lux), illuminance, UV Index, and colour intensity, data logging
</t>
    </r>
    <r>
      <rPr>
        <i/>
        <sz val="10"/>
        <rFont val="Aptos Narrow"/>
        <family val="2"/>
        <scheme val="minor"/>
      </rPr>
      <t>Note: wireless sensor with Bluetooth technology as an option, if selected by the school</t>
    </r>
  </si>
  <si>
    <t>AGR/124</t>
  </si>
  <si>
    <t>AGR/125</t>
  </si>
  <si>
    <t>Wormery, size 400 x 250 mm approx., with removable glass plates</t>
  </si>
  <si>
    <t>AGR/126</t>
  </si>
  <si>
    <r>
      <rPr>
        <sz val="10"/>
        <rFont val="Aptos Narrow"/>
        <family val="2"/>
        <scheme val="minor"/>
      </rPr>
      <t>Set of soil sieves with minimum 8 sieves of varying mesh sizes
including a cover and receiving pan</t>
    </r>
  </si>
  <si>
    <t>AGR/127</t>
  </si>
  <si>
    <t>Soil samples set comprising at least four labelled soil types</t>
  </si>
  <si>
    <t>AGR/128</t>
  </si>
  <si>
    <t>Soil auger 100cm long, mild steel, graduated in 10cm intervals</t>
  </si>
  <si>
    <t>AGR/129</t>
  </si>
  <si>
    <t>Soil testing kit, at a minimum to determine NPK, including reagents and colour cards</t>
  </si>
  <si>
    <t>AGR/130</t>
  </si>
  <si>
    <r>
      <rPr>
        <sz val="10"/>
        <rFont val="Aptos Narrow"/>
        <family val="2"/>
        <scheme val="minor"/>
      </rPr>
      <t>Crucibles, porcelain, low form, supplied with lids, nominal capacity
50 cm</t>
    </r>
    <r>
      <rPr>
        <vertAlign val="superscript"/>
        <sz val="10"/>
        <rFont val="Aptos Narrow"/>
        <family val="2"/>
        <scheme val="minor"/>
      </rPr>
      <t>3</t>
    </r>
  </si>
  <si>
    <t>AGR/131</t>
  </si>
  <si>
    <t>Crucible tongs, straight, length 150 mm.</t>
  </si>
  <si>
    <t>AGR/132</t>
  </si>
  <si>
    <t>Evaporating Basin, 75ml</t>
  </si>
  <si>
    <t>AGR/133</t>
  </si>
  <si>
    <r>
      <rPr>
        <sz val="10"/>
        <rFont val="Aptos Narrow"/>
        <family val="2"/>
        <scheme val="minor"/>
      </rPr>
      <t>Disposable graduated pipettes, non-sterile, translucent polyethylene, graduated on the stem, capacity 3ml, 0.5ml
graduations, pack 500</t>
    </r>
  </si>
  <si>
    <t>AGR/134</t>
  </si>
  <si>
    <r>
      <rPr>
        <sz val="10"/>
        <rFont val="Aptos Narrow"/>
        <family val="2"/>
        <scheme val="minor"/>
      </rPr>
      <t>Variable and fixed volume micropipettes, single channel, click-stop system for digital volume setting to 100µl – 1000 µl  / 0.1ml-1ml,
ergonomic design plunger movement, high accuracy and precision, supplied with pack of pipette tips</t>
    </r>
  </si>
  <si>
    <t>AGR/135</t>
  </si>
  <si>
    <r>
      <rPr>
        <sz val="10"/>
        <rFont val="Aptos Narrow"/>
        <family val="2"/>
        <scheme val="minor"/>
      </rPr>
      <t>Centrifuge, speed range of 300-4500rpm, capability of 8 x 15ml
tubes, speed and time settings.</t>
    </r>
  </si>
  <si>
    <t>AGR/136</t>
  </si>
  <si>
    <r>
      <rPr>
        <sz val="10"/>
        <rFont val="Aptos Narrow"/>
        <family val="2"/>
        <scheme val="minor"/>
      </rPr>
      <t>Butryometer, borosilicate glass, 11ml sample size, with stopper,
2 no. each instrument calibrated with 0-6%, 0-8% and 0-10% scales</t>
    </r>
  </si>
  <si>
    <t>AGR/137</t>
  </si>
  <si>
    <r>
      <rPr>
        <sz val="10"/>
        <rFont val="Aptos Narrow"/>
        <family val="2"/>
        <scheme val="minor"/>
      </rPr>
      <t>Digital timer/stopwatch, LCD display, count up/down, reading to
0.01 second, supplied with batteries</t>
    </r>
  </si>
  <si>
    <t>AGR/138</t>
  </si>
  <si>
    <t>Desiccator, glass or plastic, with lid and drying agent such as silica gel packets</t>
  </si>
  <si>
    <t>AGR/139</t>
  </si>
  <si>
    <t>Quadrat, 0.5 x 0.5 m, heavy gauge steel frame, no sub division, zinc plated or can be set to any 1°C from 5°C to 30°C</t>
  </si>
  <si>
    <t>AGR/140</t>
  </si>
  <si>
    <t>California mastitis test (CMT) kit, including four-well paddle, dispenser and 1 litre CMT solution</t>
  </si>
  <si>
    <t>AGR/141</t>
  </si>
  <si>
    <r>
      <rPr>
        <sz val="10"/>
        <rFont val="Aptos Narrow"/>
        <family val="2"/>
        <scheme val="minor"/>
      </rPr>
      <t xml:space="preserve">Broad spectrum antibiotic residue testing kit for milk (such as
</t>
    </r>
    <r>
      <rPr>
        <i/>
        <sz val="10"/>
        <rFont val="Aptos Narrow"/>
        <family val="2"/>
        <scheme val="minor"/>
      </rPr>
      <t>Delvo</t>
    </r>
    <r>
      <rPr>
        <sz val="10"/>
        <rFont val="Aptos Narrow"/>
        <family val="2"/>
        <scheme val="minor"/>
      </rPr>
      <t>), 25 test pack, including ampules and pipettes</t>
    </r>
  </si>
  <si>
    <t>AGR/142</t>
  </si>
  <si>
    <r>
      <rPr>
        <sz val="10"/>
        <rFont val="Aptos Narrow"/>
        <family val="2"/>
        <scheme val="minor"/>
      </rPr>
      <t>Sach's water culture set. Set contains one tube each lacking: phosphorus, nitrogen, calcium, potassium, magnesium, iron, sulphur and a complete medium. Each tube is sufficient to prepare
4 litres solution of liquid medium.</t>
    </r>
  </si>
  <si>
    <t>AGR/143</t>
  </si>
  <si>
    <t>Milk Testing Kit, Resazurin - Lovibond Comparator</t>
  </si>
  <si>
    <t>AGR/144</t>
  </si>
  <si>
    <t>Pipe clay triangle, 65mm</t>
  </si>
  <si>
    <t>AGR/145</t>
  </si>
  <si>
    <t>Graduated cylinder, measuring cylinder, borosilicate glass with glass foot, 2 litre, with fitted stopper</t>
  </si>
  <si>
    <t>AGR/146</t>
  </si>
  <si>
    <t>Graduated cylinder, measuring cylinder, borosilicate glass with glass foot, 1 litre, with fitted stopper</t>
  </si>
  <si>
    <t>AGR/147</t>
  </si>
  <si>
    <t>Bags, polythene, zip seal 26x26cm, 20</t>
  </si>
  <si>
    <t>AGR/148</t>
  </si>
  <si>
    <t>AGR/149</t>
  </si>
  <si>
    <r>
      <rPr>
        <sz val="10"/>
        <rFont val="Aptos Narrow"/>
        <family val="2"/>
        <scheme val="minor"/>
      </rPr>
      <t>Net, sweep net, fine mesh, elasticated edges stretched over white
plastic coated frame, 500 x 500 mm, with handle, 150 mm.</t>
    </r>
  </si>
  <si>
    <t>AGR/150</t>
  </si>
  <si>
    <t>Heat mats, ceramic, heat-proof, 10 pack</t>
  </si>
  <si>
    <t>AGR/151</t>
  </si>
  <si>
    <t>Heat protection gloves, pair</t>
  </si>
  <si>
    <t>AGR/152</t>
  </si>
  <si>
    <t>Pond net with net bag 25 cm wide, telescopic handle extending to 135 cm</t>
  </si>
  <si>
    <t>AGR/153</t>
  </si>
  <si>
    <t>Knife, glass cutting with replaceable blades</t>
  </si>
  <si>
    <t>AGR/154</t>
  </si>
  <si>
    <r>
      <rPr>
        <sz val="10"/>
        <rFont val="Aptos Narrow"/>
        <family val="2"/>
        <scheme val="minor"/>
      </rPr>
      <t>Combustion tubes, borosilicate glass open at both ends,
320x26mm</t>
    </r>
  </si>
  <si>
    <t>AGR/155</t>
  </si>
  <si>
    <t>AGR/156</t>
  </si>
  <si>
    <t>AGR/157</t>
  </si>
  <si>
    <t>Plate spreader, L shaped, sterile, individually wrapped, aseptic, Pack 250</t>
  </si>
  <si>
    <t>AGR/158</t>
  </si>
  <si>
    <r>
      <rPr>
        <sz val="10"/>
        <rFont val="Aptos Narrow"/>
        <family val="2"/>
        <scheme val="minor"/>
      </rPr>
      <t xml:space="preserve">Agar plates, prepared, nutrient agar, pack 10, </t>
    </r>
    <r>
      <rPr>
        <i/>
        <sz val="10"/>
        <rFont val="Aptos Narrow"/>
        <family val="2"/>
        <scheme val="minor"/>
      </rPr>
      <t>delay delivery until requested</t>
    </r>
  </si>
  <si>
    <t>AGR/159</t>
  </si>
  <si>
    <t>Sample Bottles, small, sterile, with caps, pack 50</t>
  </si>
  <si>
    <t>AGR/160</t>
  </si>
  <si>
    <t>Sand, 1 kg bags</t>
  </si>
  <si>
    <t>AGR/161</t>
  </si>
  <si>
    <t>Muslin cloth, 5m</t>
  </si>
  <si>
    <t>AGR/162</t>
  </si>
  <si>
    <t>Cotton wool, 500gr roll</t>
  </si>
  <si>
    <t>AGR/163</t>
  </si>
  <si>
    <t>Parafilm roll, 100mmx75m</t>
  </si>
  <si>
    <t>Section 2: Outdoor</t>
  </si>
  <si>
    <t>AGR/200</t>
  </si>
  <si>
    <r>
      <rPr>
        <sz val="10"/>
        <rFont val="Aptos Narrow"/>
        <family val="2"/>
        <scheme val="minor"/>
      </rPr>
      <t>Growing tunnel, erected, minimum length 20m x minimum width 5m, minimum 5 year guarantee, 800 gauge UV protected 91% light thermic plastic, minimum 33mm diameter galvanised steel frame, with front opening 3.6 m fitted with two doors of 1.2 m and 2.4 m respectively. Option: internally once divided at 6 m from end with connecting door (1.2 m wide) to provide an inner controllable growing environment.
To be fitted throughout with the following:
i)          Timber framed growing plots/beds and paths, minimum 100mm high, Smooth Timber C16 Treated En14081 (or similar pressure treated timber for longer life with environmentally-friendly timber treatment, where possible) and reinforced at the corners with aluminium brackets and posts, to a minimum depth 200mm
ii)         Growing plots/beds filled with top soil as per AGR/303
iii)        Pathways, laid, framed and floored in either concrete slabs or suitable ground cover, as selected by the school.
iv)        Electric supply
v)         2x LED horticultural light source with either white LEDs or red (660 nm) and blue LEDs (460nm), 100-200 W LEDs, with an operating temperature  -10 to 50°C, minimum IP65 rated
vi)        2x 2 kW blow heaters suitable for use in polythene tunnel
vii)       Connected to a water supply, to include a mounted tap and hosepipe
viii)      Watering system</t>
    </r>
  </si>
  <si>
    <t>AGR/201</t>
  </si>
  <si>
    <t>Shelving, single tier, 1 m x 3 m (height x length) x 1 m wide, slatted.</t>
  </si>
  <si>
    <t>AGR/202</t>
  </si>
  <si>
    <r>
      <rPr>
        <sz val="10"/>
        <rFont val="Aptos Narrow"/>
        <family val="2"/>
        <scheme val="minor"/>
      </rPr>
      <t>Outdoor raised beds; type selected by the school. Min. 600mm height. Minimum 0.8m wide x 2m long. Made from weather resistant treated timber (with non-toxic environmentally friendly timber treatment), reinforced at the corners with aluminium brackets and posts.
OR
In the instances where no outdoor area is available, as an alternative: 20 potato-planter grow bags, volume 35 litre capacity, approximate 35cm x 45cm, reusable, made from natural heavy duty jute, drainage holes in base, easy access flap for potato
harvesting, PE coated for water retention, portable with sturdy handles</t>
    </r>
  </si>
  <si>
    <t>AGR/203</t>
  </si>
  <si>
    <t>Top soil, sufficient to fill the plots in both the raised beds and the growing tunnel above</t>
  </si>
  <si>
    <t>Section 3: General Crop Equipment &amp; Tools</t>
  </si>
  <si>
    <t>AGR/300</t>
  </si>
  <si>
    <t>Compost, growing medium, 50 no. 50 lt bags, preferably peat-free, type to be selected by the school</t>
  </si>
  <si>
    <t>AGR/301</t>
  </si>
  <si>
    <r>
      <rPr>
        <sz val="10"/>
        <rFont val="Aptos Narrow"/>
        <family val="2"/>
        <scheme val="minor"/>
      </rPr>
      <t>Grow bag, potato-planter grow bag, volume 35 litre capacity, approximate 35cm x 45cm, reusable, made from natural heavy duty jute, drainage holes in base, easy access flap for potato harvesting, PE coated for water retention, portable with sturdy
handles</t>
    </r>
  </si>
  <si>
    <t>AGR/302</t>
  </si>
  <si>
    <r>
      <rPr>
        <sz val="10"/>
        <rFont val="Aptos Narrow"/>
        <family val="2"/>
        <scheme val="minor"/>
      </rPr>
      <t>Organic fertilizer, 1kg bags to include a range of types, (such as: seaweed fertilizer, horse manure, chicken manure, as selected by
the school)</t>
    </r>
  </si>
  <si>
    <t>AGR/303</t>
  </si>
  <si>
    <r>
      <rPr>
        <sz val="10"/>
        <rFont val="Aptos Narrow"/>
        <family val="2"/>
        <scheme val="minor"/>
      </rPr>
      <t>Artificial fertilizer, granular, 10 no. 1kg bags to include a range of types, where possible (such as: 10:10:20, urea, protected urea, CAN, high nitrogen, high PK, sulphate of potash, superphosphate,
as selected by the school)</t>
    </r>
  </si>
  <si>
    <t>AGR/304</t>
  </si>
  <si>
    <r>
      <rPr>
        <sz val="10"/>
        <rFont val="Aptos Narrow"/>
        <family val="2"/>
        <scheme val="minor"/>
      </rPr>
      <t>Gardeners packets of seeds, a range of varieties, suitable for early or year round germination (e.g. Pea, Broad bean, Lettuce, Barley, Maize, Oat, Radish, Mustard), 20 no. packets as selected by the
school</t>
    </r>
  </si>
  <si>
    <t>AGR/305</t>
  </si>
  <si>
    <r>
      <rPr>
        <sz val="10"/>
        <rFont val="Aptos Narrow"/>
        <family val="2"/>
        <scheme val="minor"/>
      </rPr>
      <t>Seed potato, selection of early, second early and main crop varieties (such as Maris piper, queens, golden wonder, home
guard) 10 no. 1kg bags</t>
    </r>
  </si>
  <si>
    <t>AGR/306</t>
  </si>
  <si>
    <t>Certified grass seed, mixed species grazing sward, 1kg bag</t>
  </si>
  <si>
    <t>AGR/307</t>
  </si>
  <si>
    <t>Certified grass seed, mixed species silage sward, 1kg bag</t>
  </si>
  <si>
    <t>AGR/308</t>
  </si>
  <si>
    <t>Certified grass seed, grazing, sheep mixture, 1kg bag</t>
  </si>
  <si>
    <t>AGR/309</t>
  </si>
  <si>
    <t>Certified grass seed, grazing, horse mixture, 1kg bag</t>
  </si>
  <si>
    <t>AGR/310</t>
  </si>
  <si>
    <t>Uncertified seed, catch crop mixture, 1kg bag</t>
  </si>
  <si>
    <t>AGR/311</t>
  </si>
  <si>
    <r>
      <rPr>
        <sz val="10"/>
        <rFont val="Aptos Narrow"/>
        <family val="2"/>
        <scheme val="minor"/>
      </rPr>
      <t>Uncertified seed, catch crop straight, (such as forage Rape), 1kg
bag</t>
    </r>
  </si>
  <si>
    <t>AGR/312</t>
  </si>
  <si>
    <t>Uncertified seed, catch crop straight, either peas or beans, 1kg bag</t>
  </si>
  <si>
    <t>AGR/313</t>
  </si>
  <si>
    <r>
      <rPr>
        <sz val="10"/>
        <rFont val="Aptos Narrow"/>
        <family val="2"/>
        <scheme val="minor"/>
      </rPr>
      <t>Uncertified seed, fodder crop (such as Kale, Brassica, Swede), 1kg
bag</t>
    </r>
  </si>
  <si>
    <t>AGR/314</t>
  </si>
  <si>
    <t>Uncertified seed, multi-species sward clover varieties, 1kg bag</t>
  </si>
  <si>
    <t>AGR/315</t>
  </si>
  <si>
    <t>Certified seed, spring barley, 1kg bag</t>
  </si>
  <si>
    <t>AGR/316</t>
  </si>
  <si>
    <t>Certified seed, winter wheat, 1kg bag</t>
  </si>
  <si>
    <t>AGR/317</t>
  </si>
  <si>
    <t>Seed tray, plastic, 32 cells</t>
  </si>
  <si>
    <t>AGR/318</t>
  </si>
  <si>
    <t>Seed tray, with holes, standard, plastic, 375mm Long, 23cm Wide, 6cm High</t>
  </si>
  <si>
    <t>AGR/319</t>
  </si>
  <si>
    <t>Watering can. Minimum 10 lt capacity</t>
  </si>
  <si>
    <t>AGR/320</t>
  </si>
  <si>
    <t>Shovel, general purpose, round point heavy duty steel head, ash wood timber long handle 127 cm, 10 year guarantee</t>
  </si>
  <si>
    <t>AGR/321</t>
  </si>
  <si>
    <r>
      <rPr>
        <sz val="10"/>
        <rFont val="Aptos Narrow"/>
        <family val="2"/>
        <scheme val="minor"/>
      </rPr>
      <t>Garden spade, carbon steel/ stainless steel blade 7.5x11.5in
230mm x 140mm, handle 28in/70cm, 15 year guarantee</t>
    </r>
  </si>
  <si>
    <t>AGR/322</t>
  </si>
  <si>
    <r>
      <rPr>
        <sz val="10"/>
        <rFont val="Aptos Narrow"/>
        <family val="2"/>
        <scheme val="minor"/>
      </rPr>
      <t>Garden fork, high-quality stainless steel/carbon steel prongs
7.5x11.5in 230mm x 140mm, handle 28in/71cm, 15 year guarantee</t>
    </r>
  </si>
  <si>
    <t>AGR/323</t>
  </si>
  <si>
    <r>
      <rPr>
        <sz val="10"/>
        <rFont val="Aptos Narrow"/>
        <family val="2"/>
        <scheme val="minor"/>
      </rPr>
      <t>Garden rake, carbon steel/ stainless steel 12 tooth head, ash wood
timber long handle 127 cm, 15 year guarantee</t>
    </r>
  </si>
  <si>
    <t>AGR/324</t>
  </si>
  <si>
    <t>Hand trowel, carbon steel head, ash wood handle, 15 year guarantee</t>
  </si>
  <si>
    <t>AGR/325</t>
  </si>
  <si>
    <r>
      <rPr>
        <sz val="10"/>
        <rFont val="Aptos Narrow"/>
        <family val="2"/>
        <scheme val="minor"/>
      </rPr>
      <t>Hand fork, carbon steel  head, ash wood handle, 15 year
guarantee</t>
    </r>
  </si>
  <si>
    <t>AGR/326</t>
  </si>
  <si>
    <r>
      <rPr>
        <sz val="10"/>
        <rFont val="Aptos Narrow"/>
        <family val="2"/>
        <scheme val="minor"/>
      </rPr>
      <t>Kneeling pads,  durable and water resistant high density foam, suitable for both indoor and outdoor use, approximate length
38.5cm x width 19.5cm x depth 2cm</t>
    </r>
  </si>
  <si>
    <t>AGR/327</t>
  </si>
  <si>
    <r>
      <rPr>
        <sz val="10"/>
        <rFont val="Aptos Narrow"/>
        <family val="2"/>
        <scheme val="minor"/>
      </rPr>
      <t>Gardening gloves, breathable palm dipped, range of sizes to
include S,M,L</t>
    </r>
  </si>
  <si>
    <t>AGR/328</t>
  </si>
  <si>
    <r>
      <rPr>
        <sz val="10"/>
        <rFont val="Aptos Narrow"/>
        <family val="2"/>
        <scheme val="minor"/>
      </rPr>
      <t>Digital weather station, indoor temperature, indoor humidity, moon
phase, clock,</t>
    </r>
  </si>
  <si>
    <t>AGR/329</t>
  </si>
  <si>
    <t>Vermiculite, 10L bags</t>
  </si>
  <si>
    <t>AGR/330</t>
  </si>
  <si>
    <t>Soil bio stimulant containing mycorrhizal Fungi, 1 kg</t>
  </si>
  <si>
    <t>AGR/331</t>
  </si>
  <si>
    <r>
      <rPr>
        <sz val="10"/>
        <rFont val="Aptos Narrow"/>
        <family val="2"/>
        <scheme val="minor"/>
      </rPr>
      <t>Flower pots, suitable for outdoor and indoor use, plastic, 9cm, with
drainage holes, pack of 100</t>
    </r>
  </si>
  <si>
    <t>AGR/332</t>
  </si>
  <si>
    <t>Flower pots, suitable for outdoor and indoor use, plastic, 15cm, with drainage holes, pack of 50</t>
  </si>
  <si>
    <t>AGR/333</t>
  </si>
  <si>
    <t>Grow tent unit, 5 tier, extra strong, rigid design, shower proof, Approximate size: Depth: 50 cm x Height: 1.8 M x Width: 70cm</t>
  </si>
  <si>
    <t>AGR/334</t>
  </si>
  <si>
    <t>Composter, polypropylene barrel in frame with handle, tumbling action, approximate size: 770 x 750 x 750mm</t>
  </si>
  <si>
    <t>AGR/335</t>
  </si>
  <si>
    <r>
      <rPr>
        <sz val="10"/>
        <rFont val="Aptos Narrow"/>
        <family val="2"/>
        <scheme val="minor"/>
      </rPr>
      <t>Garden tools rack storage holder, durable plastic construction, organises long and short handled tools, approximate dimensions:
74 x 35 x 84 cm</t>
    </r>
  </si>
  <si>
    <t>AGR/336</t>
  </si>
  <si>
    <t>Bucket, 13 litre, plastic (or flexible tubs, medium)</t>
  </si>
  <si>
    <t>Section 4: Charts, Anatomical Models, Guides, Prepared Microscpoe Slides &amp; Props</t>
  </si>
  <si>
    <t>AGR/400</t>
  </si>
  <si>
    <r>
      <rPr>
        <sz val="10"/>
        <rFont val="Aptos Narrow"/>
        <family val="2"/>
        <scheme val="minor"/>
      </rPr>
      <t>Chart, breeds of sheep, showing comparative details such as confirmation, growth, yield, wool, laminated, large approx 1mx1m or
Chart, cattle, showing body condition scores and conformation scores</t>
    </r>
  </si>
  <si>
    <t>AGR/401</t>
  </si>
  <si>
    <t>Chart, cow in-calf, showing reproductive system, laminated</t>
  </si>
  <si>
    <t>AGR/402</t>
  </si>
  <si>
    <r>
      <rPr>
        <sz val="10"/>
        <rFont val="Aptos Narrow"/>
        <family val="2"/>
        <scheme val="minor"/>
      </rPr>
      <t>Chart, Digestive system, cow or sheep, preferably showing
comparisons between ruminant and mono gastric systems</t>
    </r>
  </si>
  <si>
    <t>AGR/403</t>
  </si>
  <si>
    <t>Chart, farm safety hazards</t>
  </si>
  <si>
    <t>AGR/404</t>
  </si>
  <si>
    <t>Chart, soil types and soil distribution in Ireland</t>
  </si>
  <si>
    <t>AGR/405</t>
  </si>
  <si>
    <t>Chart, farm machinery</t>
  </si>
  <si>
    <t>AGR/406</t>
  </si>
  <si>
    <r>
      <rPr>
        <sz val="10"/>
        <rFont val="Aptos Narrow"/>
        <family val="2"/>
        <scheme val="minor"/>
      </rPr>
      <t>Illustrative guide/chart on common diseases, pests and weeds in
agricultural crops, suitable to Irish agriculture</t>
    </r>
  </si>
  <si>
    <t>AGR/407</t>
  </si>
  <si>
    <r>
      <rPr>
        <sz val="10"/>
        <rFont val="Aptos Narrow"/>
        <family val="2"/>
        <scheme val="minor"/>
      </rPr>
      <t>Model, Cow udder, life size, model of mammary gland showing
internal structure, dimensions 415 x 220 x 60 mm, on base.</t>
    </r>
  </si>
  <si>
    <t>AGR/408</t>
  </si>
  <si>
    <r>
      <rPr>
        <sz val="10"/>
        <rFont val="Aptos Narrow"/>
        <family val="2"/>
        <scheme val="minor"/>
      </rPr>
      <t>Model, DNA, easy-to-assemble, three-dimensional, plastic interlocking components, coloured parts show base pairing and connecting phosphate strands, shaped ends for base pair alignment, can be unzipped, three turns of helix, on sturdy stand
for easy rotation and display, approximately 300 x 85 mm</t>
    </r>
  </si>
  <si>
    <t>AGR/409</t>
  </si>
  <si>
    <r>
      <rPr>
        <sz val="10"/>
        <rFont val="Aptos Narrow"/>
        <family val="2"/>
        <scheme val="minor"/>
      </rPr>
      <t>Plant identification Guide to Irish Grasses, Wipe-clean, laminated
and folded, providing easy identification using key questions that are easy to follow and clear illustrations, suitable to Irish habitats.</t>
    </r>
  </si>
  <si>
    <t>AGR/410</t>
  </si>
  <si>
    <r>
      <rPr>
        <sz val="10"/>
        <rFont val="Aptos Narrow"/>
        <family val="2"/>
        <scheme val="minor"/>
      </rPr>
      <t>Grassland habitat key, includes plant and animal identification, wipe-clean, laminated and folded, providing easy identification
using key questions that are easy to follow and clear illustrations, suitable to Irish habitat.</t>
    </r>
  </si>
  <si>
    <t>AGR/411</t>
  </si>
  <si>
    <r>
      <rPr>
        <sz val="10"/>
        <rFont val="Aptos Narrow"/>
        <family val="2"/>
        <scheme val="minor"/>
      </rPr>
      <t>Identification key/guide to grassland invertebrates, illustrating the common indigenous species for easy identification, wipe-clean,
approximately 39 x 24cm, suitable to Irish habitats.</t>
    </r>
  </si>
  <si>
    <t>AGR/412</t>
  </si>
  <si>
    <r>
      <rPr>
        <sz val="10"/>
        <rFont val="Aptos Narrow"/>
        <family val="2"/>
        <scheme val="minor"/>
      </rPr>
      <t>Guide to freshwater invertebrates, illustrating the common indigenous species for easy identification, wipe-clean, laminated
and folded, approximately 39 x 24cm, suitable to Irish habitats</t>
    </r>
  </si>
  <si>
    <t>AGR/413</t>
  </si>
  <si>
    <t>Model, dentition, cow or sheep</t>
  </si>
  <si>
    <t>AGR/414</t>
  </si>
  <si>
    <r>
      <rPr>
        <sz val="10"/>
        <rFont val="Aptos Narrow"/>
        <family val="2"/>
        <scheme val="minor"/>
      </rPr>
      <t xml:space="preserve">Prepared slide, </t>
    </r>
    <r>
      <rPr>
        <i/>
        <sz val="10"/>
        <rFont val="Aptos Narrow"/>
        <family val="2"/>
        <scheme val="minor"/>
      </rPr>
      <t>Phytophtera infestans</t>
    </r>
  </si>
  <si>
    <t>AGR/415</t>
  </si>
  <si>
    <r>
      <rPr>
        <sz val="10"/>
        <rFont val="Aptos Narrow"/>
        <family val="2"/>
        <scheme val="minor"/>
      </rPr>
      <t xml:space="preserve">Prepared slide, </t>
    </r>
    <r>
      <rPr>
        <i/>
        <sz val="10"/>
        <rFont val="Aptos Narrow"/>
        <family val="2"/>
        <scheme val="minor"/>
      </rPr>
      <t>Rhizobium leguminosarium</t>
    </r>
    <r>
      <rPr>
        <sz val="10"/>
        <rFont val="Aptos Narrow"/>
        <family val="2"/>
        <scheme val="minor"/>
      </rPr>
      <t>, ts, leguminous root
and nodule</t>
    </r>
  </si>
  <si>
    <t>AGR/416</t>
  </si>
  <si>
    <r>
      <rPr>
        <sz val="10"/>
        <rFont val="Aptos Narrow"/>
        <family val="2"/>
        <scheme val="minor"/>
      </rPr>
      <t xml:space="preserve">Prepared slide, </t>
    </r>
    <r>
      <rPr>
        <i/>
        <sz val="10"/>
        <rFont val="Aptos Narrow"/>
        <family val="2"/>
        <scheme val="minor"/>
      </rPr>
      <t xml:space="preserve">Rhizobium leguminosarium, </t>
    </r>
    <r>
      <rPr>
        <sz val="10"/>
        <rFont val="Aptos Narrow"/>
        <family val="2"/>
        <scheme val="minor"/>
      </rPr>
      <t>smear from culture to
show the characteristic form not normally visible in sections of nodules.</t>
    </r>
  </si>
  <si>
    <t>AGR/417</t>
  </si>
  <si>
    <t>Prepared slide, Sperm, ram</t>
  </si>
  <si>
    <t>AGR/418</t>
  </si>
  <si>
    <t>Prepared slide, Sperm, bull</t>
  </si>
  <si>
    <t>AGR/419</t>
  </si>
  <si>
    <t>Prepared slide, Sperm, boar</t>
  </si>
  <si>
    <t>AGR/420</t>
  </si>
  <si>
    <t>Prepared slide, Sperm, stallion</t>
  </si>
  <si>
    <t>AGR/421</t>
  </si>
  <si>
    <t>Prepared slide, Stomach wall, ruminant mammal, vertical section</t>
  </si>
  <si>
    <t>AGR/422</t>
  </si>
  <si>
    <t>Prepared slide, Bacteria: bacillus, coccus and spirillum, comparative slide</t>
  </si>
  <si>
    <t>AGR/423</t>
  </si>
  <si>
    <t>Prepared slide, Bacteria, showing binary fision</t>
  </si>
  <si>
    <t>AGR/424</t>
  </si>
  <si>
    <t>Prepared slide, Chromosomes, mammalian, normal</t>
  </si>
  <si>
    <t>AGR/425</t>
  </si>
  <si>
    <t>Prepared slide, Dicot leaf, transverse section</t>
  </si>
  <si>
    <t>AGR/426</t>
  </si>
  <si>
    <t>Prepared slide, Monocot leaf, transverse section</t>
  </si>
  <si>
    <t>AGR/427</t>
  </si>
  <si>
    <t>Prepared slide, Dicot stem, longitudinal section</t>
  </si>
  <si>
    <t>AGR/428</t>
  </si>
  <si>
    <t>Prepared slide, Dicot root, transverse section</t>
  </si>
  <si>
    <t>AGR/429</t>
  </si>
  <si>
    <t>Prop, Calving jack, thick-walled aluminium tube of length 180cm
without any head, brand as selected by the school, prop for display purposes only</t>
  </si>
  <si>
    <t>AGR/430</t>
  </si>
  <si>
    <t>Prop, Drench gun for sheep or cattle, 30ml capacity, adjustable volume, self-filling gun for oral application, steel handle and body, plastic barrel, brand as selected by the school, prop for display
purposes only</t>
  </si>
  <si>
    <t>AGR/431</t>
  </si>
  <si>
    <t>Prop, Weighing belt, to estimate bodyweight of cattle, brand as selected by the school, prop for display purposes only</t>
  </si>
  <si>
    <t>AGR/432</t>
  </si>
  <si>
    <t>Prop, Artificial Insemination gun and AI straws, prop for display purposes only</t>
  </si>
  <si>
    <t>Section 5: Chemicals &amp; Reagents</t>
  </si>
  <si>
    <t>AGR/500</t>
  </si>
  <si>
    <t>Agar, all purpose, 500g</t>
  </si>
  <si>
    <t>AGR/501</t>
  </si>
  <si>
    <t>Aluminium chloride, anhydrous, 100g,</t>
  </si>
  <si>
    <t>AGR/502</t>
  </si>
  <si>
    <t>Ammonium oxalate, 500g</t>
  </si>
  <si>
    <t>AGR/503</t>
  </si>
  <si>
    <t>Amyl Alcohol (3-Methyl-1-Butanol) 1Lt.</t>
  </si>
  <si>
    <t>AGR/504</t>
  </si>
  <si>
    <t>Buffer capsules, 50 capsules per pack, one pack for each: pH 4, pH7, pH 9 and pH 10, 5</t>
  </si>
  <si>
    <t>AGR/505</t>
  </si>
  <si>
    <t>Hydrochloric acid solution, 0.1M, 5 litre</t>
  </si>
  <si>
    <t>AGR/506</t>
  </si>
  <si>
    <t>Potassium Chloride, 1000g</t>
  </si>
  <si>
    <t>AGR/507</t>
  </si>
  <si>
    <t>Resazurin Tablets. Pack/100</t>
  </si>
  <si>
    <t>AGR/508</t>
  </si>
  <si>
    <t>Sodium hypochlorite, Bleach, 2.5 Litres</t>
  </si>
  <si>
    <t>AGR/509</t>
  </si>
  <si>
    <t>Sulphuric acid, 0.5M, 5 litre</t>
  </si>
  <si>
    <t>AGR/510</t>
  </si>
  <si>
    <t>Lot 4 -Biology Equipment (BIO)</t>
  </si>
  <si>
    <t>Section 1: Basic Equipment</t>
  </si>
  <si>
    <t>BIO/100</t>
  </si>
  <si>
    <t>Anaerobic jar, polycarbonate, 3.5 L (12 plates) capacity, “O” ring, self-centring cast lid and clamp, input and output Schrader valves, automatic safety valve, pressure gauge, low temperature and plate carrier</t>
  </si>
  <si>
    <t>BIO/101</t>
  </si>
  <si>
    <t>Gas generating kits for above, anaerobic, packs of 10.</t>
  </si>
  <si>
    <t>BIO/102</t>
  </si>
  <si>
    <t>Gas generating kits for above, carbon dioxide, packs of 10.</t>
  </si>
  <si>
    <t>BIO/103</t>
  </si>
  <si>
    <t>Blender, single speed, approx 2000 rpm, 1 Litre capacity, stainless steel container, 230 V</t>
  </si>
  <si>
    <t>BIO/104</t>
  </si>
  <si>
    <r>
      <rPr>
        <sz val="10"/>
        <rFont val="Aptos Narrow"/>
        <family val="2"/>
        <scheme val="minor"/>
      </rPr>
      <t>Blender accessory, mini containers for above, stainless steel, with blender assembly, plastic snap-fit lid, to fit in place of standard container, capacity, 250 cm</t>
    </r>
    <r>
      <rPr>
        <vertAlign val="superscript"/>
        <sz val="10"/>
        <rFont val="Aptos Narrow"/>
        <family val="2"/>
        <scheme val="minor"/>
      </rPr>
      <t>3</t>
    </r>
  </si>
  <si>
    <t>BIO/105</t>
  </si>
  <si>
    <t>BIO/106</t>
  </si>
  <si>
    <t>Colorimeter, digital, 8 built-in gelatin filters, 10mm cells, range 400 – 710 nm, read out via LCD display. Two year warranty.</t>
  </si>
  <si>
    <t>BIO/107</t>
  </si>
  <si>
    <t>Clinostat, electric, with self-starting motor for 230 V, 50 Hz supply. Two year warranty.</t>
  </si>
  <si>
    <t>BIO/108</t>
  </si>
  <si>
    <t>Fermentation locks, plastic to include stoppers and flasks.</t>
  </si>
  <si>
    <t>BIO/109</t>
  </si>
  <si>
    <t>Level, spirit, aluminium, suitable for suspension on line</t>
  </si>
  <si>
    <t>BIO/110</t>
  </si>
  <si>
    <t>Lung volume bag kit, complete disposable mouth pieces.  Durable plastic, graduated up to 6 L.</t>
  </si>
  <si>
    <t>BIO/111</t>
  </si>
  <si>
    <t>Eyepiece Camera, CMOS digital eyepiece, USB2.0 data transfer interface</t>
  </si>
  <si>
    <t>BIO/112</t>
  </si>
  <si>
    <r>
      <rPr>
        <sz val="10"/>
        <rFont val="Aptos Narrow"/>
        <family val="2"/>
        <scheme val="minor"/>
      </rPr>
      <t>Visualiser: Min. 13 MP Lens, Up to 4K at 30 fps Video, Built-In Mic, coverage A3 + (533x330mm), USB Interface &amp; Power Connection
to a PC or other device which accepts standard video input, flexible swan neck on heavy base, two year warranty</t>
    </r>
  </si>
  <si>
    <t>BIO/113</t>
  </si>
  <si>
    <t>Model, DNA, pre-built, 3 complete turns of helix made from moulded PVC interlocking components. Shows base pairing and transcription to a short strand of RNA. On stand, dimensions 300 x 85 mm, can be dismantled. In storage containers.</t>
  </si>
  <si>
    <t>BIO/114</t>
  </si>
  <si>
    <t>Microscope slides, 75 mm x 25 mm, for routine and student use, box 100 slides</t>
  </si>
  <si>
    <t>BIO/115</t>
  </si>
  <si>
    <t>Microscope slide cover slips, box 100.</t>
  </si>
  <si>
    <t>BIO/116</t>
  </si>
  <si>
    <r>
      <rPr>
        <sz val="10"/>
        <rFont val="Aptos Narrow"/>
        <family val="2"/>
        <scheme val="minor"/>
      </rPr>
      <t>Binocular microscope, stereoscopic, binocular head inclined at 50º–55º Inter-pupillary distance adjustment; rack and pinion focusing.
Eyepieces x10 with x2 and x4 turret objectives. Fitted with top/bottom fluorescent illuminator, for use with 230 V 50 Hz supply. Supplied with dust cover.</t>
    </r>
  </si>
  <si>
    <t>BIO/117</t>
  </si>
  <si>
    <r>
      <rPr>
        <sz val="10"/>
        <rFont val="Aptos Narrow"/>
        <family val="2"/>
        <scheme val="minor"/>
      </rPr>
      <t>Microscope accessory, graticule eyepiece, 15x, indexed 1 cm
square for counting, divided into 100 boxes, 1 mm x 1 mm.</t>
    </r>
  </si>
  <si>
    <t>BIO/118</t>
  </si>
  <si>
    <r>
      <rPr>
        <sz val="10"/>
        <rFont val="Aptos Narrow"/>
        <family val="2"/>
        <scheme val="minor"/>
      </rPr>
      <t>Digital Microscope, 2 mega pixels resolution, 20-200 magnification, still capture and video capture, electricity supply 5v DC from USB port, compatible with Windows operating system, approximate microscope size 110mm x 33mm, complete with microscope, stand
and calibration ruler</t>
    </r>
  </si>
  <si>
    <t>BIO/119</t>
  </si>
  <si>
    <t>Net, butterfly, collapsible aluminium frame, with ferrule; dimensions approx. 380 x 350mm, complete with fine nylon mesh, 600 mm deep, handle, female threaded joint, lightweight aluminium, 1200 mm.</t>
  </si>
  <si>
    <t>BIO/120</t>
  </si>
  <si>
    <t>Net, sweep net bag (tray), fine mesh, elasticated edges stretched over white plastic coated frame, 500 x 500 mm, with handle, 150 mm.</t>
  </si>
  <si>
    <t>BIO/121</t>
  </si>
  <si>
    <t>Net, D-shape frame, complete with coarse mesh pond net bag, dimensions 230 x 200mm.  Net bag depth 200 mm.</t>
  </si>
  <si>
    <t>BIO/122</t>
  </si>
  <si>
    <t>Land invertebrates Guide, illustrating the common indigenous species for easy identification, wipe-clean, laminated and folded, approximately 39 x 24cm</t>
  </si>
  <si>
    <t>BIO/123</t>
  </si>
  <si>
    <t>Woodland habitat Guide, illustrating the common indigenous wildlife of specific habitats and include both plants and animals for easy identification, wipe-clean, laminated and folded, approximately 39 x 24cm</t>
  </si>
  <si>
    <t>BIO/124</t>
  </si>
  <si>
    <t>Guide to water invertebrates, illustrating the common indigenous species for easy identification, wipe-clean, laminated and folded, approximately 39 x 24cm</t>
  </si>
  <si>
    <t>BIO/125</t>
  </si>
  <si>
    <t>Guide to trees and shrubs, illustrating the common indigenous species for easy identification, wipe-clean, laminated and folded,</t>
  </si>
  <si>
    <t>BIO/126</t>
  </si>
  <si>
    <r>
      <rPr>
        <sz val="10"/>
        <rFont val="Aptos Narrow"/>
        <family val="2"/>
        <scheme val="minor"/>
      </rPr>
      <t>Guide to common butterflies A3, as well as adult stage, showing
forms in egg, larvae and pupae and stages,</t>
    </r>
  </si>
  <si>
    <t>BIO/127</t>
  </si>
  <si>
    <t>Guide to the wild flowers of grassland and hedgerow</t>
  </si>
  <si>
    <t>BIO/128</t>
  </si>
  <si>
    <t>Guide to Seashore habitat, illustrating the common indigenous wildlife of the habitat, wipe-clean, laminated and folded, approximately 39 x 24cm</t>
  </si>
  <si>
    <t>BIO/129</t>
  </si>
  <si>
    <t>Identification keys – 5 habitats (garden, woodlands, ponds, grassland and hedgerow) 29x24cm laminated</t>
  </si>
  <si>
    <t>BIO/130</t>
  </si>
  <si>
    <t>BIO/131</t>
  </si>
  <si>
    <t>BIO/133</t>
  </si>
  <si>
    <t>Peak flow meter, to measure peak expiratory flow, complete with disposable mouth piece.</t>
  </si>
  <si>
    <t>BIO/134</t>
  </si>
  <si>
    <t>Mouth pieces, spare, for above.</t>
  </si>
  <si>
    <t>BIO/135</t>
  </si>
  <si>
    <t>Quadrat, (25 squares), grid  type</t>
  </si>
  <si>
    <t>BIO/136</t>
  </si>
  <si>
    <t>BIO/137</t>
  </si>
  <si>
    <t>BIO/138</t>
  </si>
  <si>
    <t>Radish seeds (Pk/100), Cress seeds (Pk/200), Broad Bean Seeds (Pk/100) Pea Seeds (Pk/100)</t>
  </si>
  <si>
    <t>BIO/139</t>
  </si>
  <si>
    <t>Thermometer, soil, spirit or digital, range –10 to 100 ºC in aluminium tube, perforated at base which can be pressed into the soil.</t>
  </si>
  <si>
    <t>BIO/140</t>
  </si>
  <si>
    <t>Thermometer, digital, general purpose use, including soil measurements, interchangeable probes, supplied with general purpose temperature probe, battery, range -50ºC to 150 ºC</t>
  </si>
  <si>
    <t>BIO/141</t>
  </si>
  <si>
    <r>
      <rPr>
        <sz val="10"/>
        <rFont val="Aptos Narrow"/>
        <family val="2"/>
        <scheme val="minor"/>
      </rPr>
      <t>Penetration probe on PVC cable, suitable for air, liquid, semi-solid,
for use with above.</t>
    </r>
  </si>
  <si>
    <t>BIO/142</t>
  </si>
  <si>
    <t>Protective case (boot) for digital thermometer, as above.</t>
  </si>
  <si>
    <t>BIO/143</t>
  </si>
  <si>
    <t>Visking dialysing tubing, inflated diameter approx. 14 mm, 5 m long roll</t>
  </si>
  <si>
    <t>BIO/144</t>
  </si>
  <si>
    <t>Visking tubing clips, to close up to 29 mm inflated diameter, pack of 10, plastic.</t>
  </si>
  <si>
    <t>BIO/145</t>
  </si>
  <si>
    <r>
      <rPr>
        <sz val="10"/>
        <rFont val="Aptos Narrow"/>
        <family val="2"/>
        <scheme val="minor"/>
      </rPr>
      <t>Water bath, shallow to fit boiling tubes, 22 litres capacity, stainless steel interior with removable false base, digital temperature controller and display, stove enamel or plastic finished exterior, temperature range from ambient to 100 ºC, stirrer/ control unit
mounted on end of bath, user resettable safety cut-out device, 1250 W, 230 V, 50 Hz.</t>
    </r>
  </si>
  <si>
    <t>BIO/146</t>
  </si>
  <si>
    <r>
      <rPr>
        <sz val="10"/>
        <rFont val="Aptos Narrow"/>
        <family val="2"/>
        <scheme val="minor"/>
      </rPr>
      <t>Digital timer/stopwatch, LCD display, count up/down, reading to
0.01 second, with batteries.</t>
    </r>
  </si>
  <si>
    <t>BIO/147</t>
  </si>
  <si>
    <t>Bench lamp complete with LED bulb (approx. 11W /850 lumen), flexible neck for angle-poise, with switch, base weighted for stability, inside of shade finished in white gloss, approximate working height 40 cm, complete with long mains cable.</t>
  </si>
  <si>
    <t>BIO/148</t>
  </si>
  <si>
    <r>
      <rPr>
        <sz val="10"/>
        <rFont val="Aptos Narrow"/>
        <family val="2"/>
        <scheme val="minor"/>
      </rPr>
      <t>Balance, electronic, digital display, top-loading, with serial interface: 0 – 300 g  0.001 g (i.e. to 3 decimal places = 1 mg), zero tare,
stainless steel weighing pan, a.c. mains 230 V. Two year warranty. In storage box.</t>
    </r>
  </si>
  <si>
    <t>BIO/149</t>
  </si>
  <si>
    <t>Disposable graduated pipettes, non-sterile, translucent polyethylene, graduated on the stem, capacity 3ml, 0.5ml graduations, pack 500</t>
  </si>
  <si>
    <t>BIO/150</t>
  </si>
  <si>
    <t>BIO/151</t>
  </si>
  <si>
    <t>BIO/152</t>
  </si>
  <si>
    <t>Dissolved Oxygen sensor, range 0 to 20 mg/L, 0 to 300% saturation, to measure concentration (mg/L), Saturation (%), O2 Gas (in air, qualitative) (%), Temperature (°C), including probe storage Note: wireless sensor with Bluetooth technology as an option, if selected by the school</t>
  </si>
  <si>
    <t>BIO/153</t>
  </si>
  <si>
    <t>pH sensor, range 0-14 pH,  accuracy ±0.01 pH with calibration, temperature range 5°C - 60°C, logging, including probe storage bottle and pH sensor storage solution Note: wireless sensor with Bluetooth technology as an option, if selected by the school</t>
  </si>
  <si>
    <t>BIO/154</t>
  </si>
  <si>
    <t>Temperature sensor, stainless steel probe, temperature range 40ºC to 125ºC, accuracy 0.5ºC, stored data points memory (logging) including 35 day capable battery data collection Note: wireless sensor with Bluetooth technology as an option, if selected by the school</t>
  </si>
  <si>
    <t>BIO/155</t>
  </si>
  <si>
    <t>Light sensor, range 0-100,000 lux with medium, low and high illumination ranges, measures light level (lux), illuminance, UV Index, and colour intensity Note: wireless sensor with Bluetooth technology as an option, if selected by the school</t>
  </si>
  <si>
    <t>BIO/156</t>
  </si>
  <si>
    <t>BIO/157</t>
  </si>
  <si>
    <r>
      <t xml:space="preserve">Hand Grip Heart Rate Sensor, </t>
    </r>
    <r>
      <rPr>
        <sz val="10"/>
        <color rgb="FF252729"/>
        <rFont val="Aptos Narrow"/>
        <family val="2"/>
        <scheme val="minor"/>
      </rPr>
      <t>range 0 to 240 beats per minute,</t>
    </r>
    <r>
      <rPr>
        <sz val="10"/>
        <rFont val="Aptos Narrow"/>
        <family val="2"/>
        <scheme val="minor"/>
      </rPr>
      <t xml:space="preserve"> Accuracy ± 1 beat per minute, maximum sample rate – every two seconds. Note: wireless sensor with Bluetooth technology as an option, if selected by the school</t>
    </r>
  </si>
  <si>
    <t>BIO/158</t>
  </si>
  <si>
    <t>Exercise Heart Rate Sensor, range 0 to 240 beats per minute, Accuracy ± 1 beat per minute, maximum sample rate – every two seconds. Note: wireless sensor with Bluetooth technology as an option, if selected by the school</t>
  </si>
  <si>
    <t>Section 2: Anatomical Models &amp; Charts</t>
  </si>
  <si>
    <t>BIO/200</t>
  </si>
  <si>
    <r>
      <rPr>
        <sz val="10"/>
        <rFont val="Aptos Narrow"/>
        <family val="2"/>
        <scheme val="minor"/>
      </rPr>
      <t>Charts, colour, 660 x 510 mm, plastic lamination:
o  human digestive system;
o  human respiratory system;
o  human heart;
o  human eye;
o  human skin
or
Alternative 5 charts selected by the school</t>
    </r>
  </si>
  <si>
    <t>BIO/201</t>
  </si>
  <si>
    <r>
      <rPr>
        <sz val="10"/>
        <rFont val="Aptos Narrow"/>
        <family val="2"/>
        <scheme val="minor"/>
      </rPr>
      <t>Pelvis with foetus, life size, 9</t>
    </r>
    <r>
      <rPr>
        <vertAlign val="superscript"/>
        <sz val="10"/>
        <rFont val="Aptos Narrow"/>
        <family val="2"/>
        <scheme val="minor"/>
      </rPr>
      <t xml:space="preserve">th </t>
    </r>
    <r>
      <rPr>
        <sz val="10"/>
        <rFont val="Aptos Narrow"/>
        <family val="2"/>
        <scheme val="minor"/>
      </rPr>
      <t>month of pregnancy, complete with
separate model showing 3</t>
    </r>
    <r>
      <rPr>
        <vertAlign val="superscript"/>
        <sz val="10"/>
        <rFont val="Aptos Narrow"/>
        <family val="2"/>
        <scheme val="minor"/>
      </rPr>
      <t xml:space="preserve">rd </t>
    </r>
    <r>
      <rPr>
        <sz val="10"/>
        <rFont val="Aptos Narrow"/>
        <family val="2"/>
        <scheme val="minor"/>
      </rPr>
      <t>month of pregnancy for comparison. In 3 parts, mounted on base.  Dimensions c.38 x 25 x 40 cm.</t>
    </r>
  </si>
  <si>
    <t>BIO/202</t>
  </si>
  <si>
    <r>
      <rPr>
        <sz val="10"/>
        <rFont val="Aptos Narrow"/>
        <family val="2"/>
        <scheme val="minor"/>
      </rPr>
      <t>Skull of carnivore, dog or equivalent, removable parts, dentition
complete.</t>
    </r>
  </si>
  <si>
    <t>BIO/203</t>
  </si>
  <si>
    <t>Skull of herbivore</t>
  </si>
  <si>
    <t>BIO/204</t>
  </si>
  <si>
    <r>
      <rPr>
        <sz val="10"/>
        <rFont val="Aptos Narrow"/>
        <family val="2"/>
        <scheme val="minor"/>
      </rPr>
      <t>Human brain model, 4 parts, 14  16  14 cm with storage box</t>
    </r>
  </si>
  <si>
    <t>BIO/205</t>
  </si>
  <si>
    <r>
      <rPr>
        <sz val="10"/>
        <rFont val="Aptos Narrow"/>
        <family val="2"/>
        <scheme val="minor"/>
      </rPr>
      <t>Model of the heart, two parts, front heart wall removed to reveal the chambers and valves inside, removable base and English key card
With storage box</t>
    </r>
  </si>
  <si>
    <t>BIO/206</t>
  </si>
  <si>
    <r>
      <rPr>
        <sz val="10"/>
        <rFont val="Aptos Narrow"/>
        <family val="2"/>
        <scheme val="minor"/>
      </rPr>
      <t>Human kidney model, x3 normal size, ls of right kidney, displaying renal pelvis, renal calix, renal pyramid, Henle’s loop, blood vessels, on base, dimensions 20 x 33 x 10 cm
With storage box</t>
    </r>
  </si>
  <si>
    <t>BIO/207</t>
  </si>
  <si>
    <r>
      <rPr>
        <sz val="10"/>
        <rFont val="Aptos Narrow"/>
        <family val="2"/>
        <scheme val="minor"/>
      </rPr>
      <t>Dicot root model, showing all tissues, radius 170 mm, thickness 60
mm</t>
    </r>
  </si>
  <si>
    <t>BIO/208</t>
  </si>
  <si>
    <r>
      <rPr>
        <sz val="10"/>
        <rFont val="Aptos Narrow"/>
        <family val="2"/>
        <scheme val="minor"/>
      </rPr>
      <t>Dicot stem model (Helianthus or equivalent), showing all tissues, 380  300  80 mm</t>
    </r>
  </si>
  <si>
    <t>BIO/209</t>
  </si>
  <si>
    <t>Dicot leaf model showing epidermis, palisade and spongy mesophyll, vascular bundle and stomata, size 150 x 100 x 60 mm.</t>
  </si>
  <si>
    <t>BIO/210</t>
  </si>
  <si>
    <t>Woody dicot stem model (Tilia or equivalent), ts, ls and tangential sections, shows development of annual growth rings, 355 x 250 x 60 mm.</t>
  </si>
  <si>
    <t>BIO/211</t>
  </si>
  <si>
    <r>
      <rPr>
        <sz val="10"/>
        <rFont val="Aptos Narrow"/>
        <family val="2"/>
        <scheme val="minor"/>
      </rPr>
      <t>Monocot root model (Zea or equivalent), showing all tissues, 340 
215  50 mm</t>
    </r>
  </si>
  <si>
    <t>BIO/212</t>
  </si>
  <si>
    <r>
      <rPr>
        <sz val="10"/>
        <rFont val="Aptos Narrow"/>
        <family val="2"/>
        <scheme val="minor"/>
      </rPr>
      <t>Monocot stem model (Zea or equivalent), showing all tissues, 405 
230  50 mm</t>
    </r>
  </si>
  <si>
    <t>BIO/213</t>
  </si>
  <si>
    <r>
      <rPr>
        <sz val="10"/>
        <rFont val="Aptos Narrow"/>
        <family val="2"/>
        <scheme val="minor"/>
      </rPr>
      <t>Flower model. Detachable petals, sepals and stamen with anther section, pollen tube. Mounted with key card. c. 430 x 360 x 250 mm.
with storage box</t>
    </r>
  </si>
  <si>
    <t>BIO/214</t>
  </si>
  <si>
    <t>Human skin section, desk model, enlarged x40 approx., shows 3 layers of scalp and hairless skin with radix pili, sweat glands, Meissners corpuscle, mounted on base, 24 x 3.5 x 15 cm approx.</t>
  </si>
  <si>
    <t>BIO/215</t>
  </si>
  <si>
    <t>Human eye model enlarged x3, six parts, in storage box</t>
  </si>
  <si>
    <t>BIO/216</t>
  </si>
  <si>
    <r>
      <rPr>
        <sz val="10"/>
        <rFont val="Aptos Narrow"/>
        <family val="2"/>
        <scheme val="minor"/>
      </rPr>
      <t>Human ear model, enlarged 3, 6 parts, on a base with storage box</t>
    </r>
  </si>
  <si>
    <t>Section 3: Dissecting Equipment</t>
  </si>
  <si>
    <t>BIO/300</t>
  </si>
  <si>
    <r>
      <rPr>
        <sz val="10"/>
        <rFont val="Aptos Narrow"/>
        <family val="2"/>
        <scheme val="minor"/>
      </rPr>
      <t>Dissecting kit, comprising:
2 scalpel handles, nickel alloy, slotted to accept blades, size no. 4, length 100mm
Scalpel blades, surgical quality steel, for use with no. 4 handles, type no. 22, one pack of 5 blades, foil wrapped
Scalpel blades, surgical quality steel, for use with no. 4 handles, type no. 21, one pack of 5 blades, foil wrapped
2 needles, aluminium handle 1 seeker, aluminium handle
1 stainless steel forceps, blunt, 125 mm 1 stainless steel forceps, sharp, 125 mm 1 stainless steel scissors, fine, 112 mm 1 stainless steel scissors, blunt, 125 mm
1 instrument tidy roll, canvas or PVC, 13 pockets.</t>
    </r>
  </si>
  <si>
    <t>BIO/301</t>
  </si>
  <si>
    <t>Dissecting board, softwood, raised edges and draining grooves, 450 x 300 mm approx.</t>
  </si>
  <si>
    <t>BIO/302</t>
  </si>
  <si>
    <t>Cork, sheets, 5 mm thick,  250 x 100 mm, pack 10</t>
  </si>
  <si>
    <t>BIO/303</t>
  </si>
  <si>
    <t>Dissecting awl, stainless steel spike, wooden handle</t>
  </si>
  <si>
    <t>BIO/304</t>
  </si>
  <si>
    <t>Dissecting pin, plated steel, length 50 mm, pack 100</t>
  </si>
  <si>
    <t>BIO/305</t>
  </si>
  <si>
    <r>
      <rPr>
        <sz val="10"/>
        <rFont val="Aptos Narrow"/>
        <family val="2"/>
        <scheme val="minor"/>
      </rPr>
      <t>Standard formalin rats bulk-packed in vacuum bags for exploring mammalian anatomy. Fully developed animals to display mature organs and organ systems for students to examine skeletal, muscular, and reproductive structures. Length: 175-230mm
• Double Colour Injection: Arterial system injected with red latex; a
second injection of blue latex in systemic veins
• Body plan allows for close comparison to human anatomy</t>
    </r>
  </si>
  <si>
    <t>Section 4: Prepared Microscope Slides</t>
  </si>
  <si>
    <t>BIO/400</t>
  </si>
  <si>
    <t>Artery and vein (combined), ts</t>
  </si>
  <si>
    <t>BIO/401</t>
  </si>
  <si>
    <t>Normal human blood</t>
  </si>
  <si>
    <t>BIO/402</t>
  </si>
  <si>
    <t>Eye, vs, entire</t>
  </si>
  <si>
    <t>BIO/403</t>
  </si>
  <si>
    <t>Eye, retina, vs</t>
  </si>
  <si>
    <t>BIO/404</t>
  </si>
  <si>
    <t>Intestine (large), ts</t>
  </si>
  <si>
    <t>BIO/405</t>
  </si>
  <si>
    <t>Kidney, ts</t>
  </si>
  <si>
    <t>BIO/406</t>
  </si>
  <si>
    <t>Kidney, entire, ls</t>
  </si>
  <si>
    <t>BIO/407</t>
  </si>
  <si>
    <t>Liver, glandular tissue</t>
  </si>
  <si>
    <t>BIO/408</t>
  </si>
  <si>
    <t>Mitochondria in liver tissue</t>
  </si>
  <si>
    <t>BIO/409</t>
  </si>
  <si>
    <t>Nerve, ganglion, ts</t>
  </si>
  <si>
    <t>BIO/410</t>
  </si>
  <si>
    <t>Nerve, spinal cord, ts, nerve cells, white and grey matter</t>
  </si>
  <si>
    <t>BIO/411</t>
  </si>
  <si>
    <t>Oesophagus, ts</t>
  </si>
  <si>
    <t>BIO/412</t>
  </si>
  <si>
    <t>Ovary, ts, mammal</t>
  </si>
  <si>
    <t>BIO/413</t>
  </si>
  <si>
    <t>Stomach wall, cardiac end, vs</t>
  </si>
  <si>
    <t>BIO/414</t>
  </si>
  <si>
    <t>Spermatozoa, human sperm smear</t>
  </si>
  <si>
    <t>BIO/415</t>
  </si>
  <si>
    <t>Testis, ts, rat</t>
  </si>
  <si>
    <t>BIO/416</t>
  </si>
  <si>
    <t>Amoeba, entire, stained</t>
  </si>
  <si>
    <t>BIO/417</t>
  </si>
  <si>
    <t>Amoeba, binary fission</t>
  </si>
  <si>
    <t>BIO/418</t>
  </si>
  <si>
    <t>Chromosomes, male, human, normal</t>
  </si>
  <si>
    <t>BIO/419</t>
  </si>
  <si>
    <t>Chromosomes, female, human, normal</t>
  </si>
  <si>
    <t>BIO/420</t>
  </si>
  <si>
    <t>Mitosis, onion root tip</t>
  </si>
  <si>
    <t>BIO/421</t>
  </si>
  <si>
    <t>Dicot Stem, T.S.</t>
  </si>
  <si>
    <t>BIO/422</t>
  </si>
  <si>
    <t>Lilium, anthers, T.S. with mature pollen grains</t>
  </si>
  <si>
    <t>BIO/423</t>
  </si>
  <si>
    <t>Leaf, dicot angiosperm, T.S.</t>
  </si>
  <si>
    <t>BIO/424</t>
  </si>
  <si>
    <t>Leaf, monocot and dicot, T.S.</t>
  </si>
  <si>
    <t>BIO&amp;/425</t>
  </si>
  <si>
    <t>Parenchyma cell (plasmolysed)</t>
  </si>
  <si>
    <t>BIO/426</t>
  </si>
  <si>
    <t>Phloem, Curcubita, ts stem (sieve tubes)</t>
  </si>
  <si>
    <t>BIO/427</t>
  </si>
  <si>
    <t>Root, monocot, T.S.</t>
  </si>
  <si>
    <t>BIO/428</t>
  </si>
  <si>
    <t>Root, dicot, mature ,T.S.</t>
  </si>
  <si>
    <t>BIO/429</t>
  </si>
  <si>
    <t>Xylem, tracheids and vessels</t>
  </si>
  <si>
    <t>BIO/430</t>
  </si>
  <si>
    <t>BIO/431</t>
  </si>
  <si>
    <t>Bacteria, showing binary fision</t>
  </si>
  <si>
    <t>BIO/432</t>
  </si>
  <si>
    <r>
      <rPr>
        <sz val="10"/>
        <rFont val="Aptos Narrow"/>
        <family val="2"/>
        <scheme val="minor"/>
      </rPr>
      <t xml:space="preserve">Saccharomycetes </t>
    </r>
    <r>
      <rPr>
        <i/>
        <sz val="10"/>
        <rFont val="Aptos Narrow"/>
        <family val="2"/>
        <scheme val="minor"/>
      </rPr>
      <t>cerevisiae</t>
    </r>
    <r>
      <rPr>
        <sz val="10"/>
        <rFont val="Aptos Narrow"/>
        <family val="2"/>
        <scheme val="minor"/>
      </rPr>
      <t>, brewer’s yeast, budding.</t>
    </r>
  </si>
  <si>
    <t>BIO/433</t>
  </si>
  <si>
    <r>
      <rPr>
        <sz val="10"/>
        <rFont val="Aptos Narrow"/>
        <family val="2"/>
        <scheme val="minor"/>
      </rPr>
      <t xml:space="preserve">Rhizopus </t>
    </r>
    <r>
      <rPr>
        <i/>
        <sz val="10"/>
        <rFont val="Aptos Narrow"/>
        <family val="2"/>
        <scheme val="minor"/>
      </rPr>
      <t>stolonifer</t>
    </r>
    <r>
      <rPr>
        <sz val="10"/>
        <rFont val="Aptos Narrow"/>
        <family val="2"/>
        <scheme val="minor"/>
      </rPr>
      <t>, w.m., with sporangia</t>
    </r>
  </si>
  <si>
    <t>BIO/434</t>
  </si>
  <si>
    <r>
      <rPr>
        <sz val="10"/>
        <rFont val="Aptos Narrow"/>
        <family val="2"/>
        <scheme val="minor"/>
      </rPr>
      <t xml:space="preserve">Rhizopus </t>
    </r>
    <r>
      <rPr>
        <i/>
        <sz val="10"/>
        <rFont val="Aptos Narrow"/>
        <family val="2"/>
        <scheme val="minor"/>
      </rPr>
      <t>stolonifer</t>
    </r>
    <r>
      <rPr>
        <sz val="10"/>
        <rFont val="Aptos Narrow"/>
        <family val="2"/>
        <scheme val="minor"/>
      </rPr>
      <t>, w.m., with zygospores</t>
    </r>
  </si>
  <si>
    <t>BIO/435</t>
  </si>
  <si>
    <t>Cancerous cells</t>
  </si>
  <si>
    <t>BIO/436</t>
  </si>
  <si>
    <t>Human Skin Cells, stained</t>
  </si>
  <si>
    <t>BIO/437</t>
  </si>
  <si>
    <t>Artery and Vein, T.S. stained</t>
  </si>
  <si>
    <t>BIO/438</t>
  </si>
  <si>
    <t>Intestine, T.S.</t>
  </si>
  <si>
    <t>BIO/439</t>
  </si>
  <si>
    <t>Human Duodenum section, T.S. stained</t>
  </si>
  <si>
    <t>BIO/440</t>
  </si>
  <si>
    <t>Human oral epithelial smear, stained</t>
  </si>
  <si>
    <t>BIO/441</t>
  </si>
  <si>
    <t>Monocot Stem,T.S.</t>
  </si>
  <si>
    <t>BIO/442</t>
  </si>
  <si>
    <t>Human scalp LS stained, showing hair follicles, sebaceous and sweat glands</t>
  </si>
  <si>
    <t>BIO/500</t>
  </si>
  <si>
    <t>Agar plates, prepared, starch, pack 10-delay delivery until requested</t>
  </si>
  <si>
    <t>BIO/501</t>
  </si>
  <si>
    <t>Agar plates, prepared, malt, pack 10- delay delivery until requested</t>
  </si>
  <si>
    <t>BIO/502</t>
  </si>
  <si>
    <t>Agar plates, prepared, skimmed milk, pack 10- delay delivery until requested</t>
  </si>
  <si>
    <t>BIO/503</t>
  </si>
  <si>
    <t>Agar plates, prepared, nutrient agar, pack 10- delay delivery until requested</t>
  </si>
  <si>
    <t>BIO/504</t>
  </si>
  <si>
    <t>Albumen, egg powder, 250 g</t>
  </si>
  <si>
    <t>BIO/505</t>
  </si>
  <si>
    <t>Albustix strips, protein tests, pack 50</t>
  </si>
  <si>
    <t>BIO/506</t>
  </si>
  <si>
    <r>
      <rPr>
        <sz val="10"/>
        <rFont val="Aptos Narrow"/>
        <family val="2"/>
        <scheme val="minor"/>
      </rPr>
      <t>Bicarbonate indicator, 500 cm</t>
    </r>
    <r>
      <rPr>
        <vertAlign val="superscript"/>
        <sz val="10"/>
        <rFont val="Aptos Narrow"/>
        <family val="2"/>
        <scheme val="minor"/>
      </rPr>
      <t>3</t>
    </r>
  </si>
  <si>
    <t>BIO/507</t>
  </si>
  <si>
    <t>Buffer tablets, pH 4, pack 50 tablets</t>
  </si>
  <si>
    <t>BIO/508</t>
  </si>
  <si>
    <t>Buffer tablets, pH 7, pack 50 tablets</t>
  </si>
  <si>
    <t>BIO/509</t>
  </si>
  <si>
    <t>Buffer tablets, pH 9, pack 50 tablets, also pH 10, 11, 13-pack 50 each</t>
  </si>
  <si>
    <t>BIO/510</t>
  </si>
  <si>
    <t>Clinistix strips, glucose testing, pack 50</t>
  </si>
  <si>
    <t>BIO/511</t>
  </si>
  <si>
    <t>Enzyme, diastase, 25 g</t>
  </si>
  <si>
    <t>BIO/512</t>
  </si>
  <si>
    <t>Enzyme, pepsin, 250 g</t>
  </si>
  <si>
    <t>BIO/513</t>
  </si>
  <si>
    <t>Enzyme, trypsin, 250 g</t>
  </si>
  <si>
    <t>BIO/514</t>
  </si>
  <si>
    <t>Indole-3-acetic acid (IAA), 25 g</t>
  </si>
  <si>
    <t>BIO/515</t>
  </si>
  <si>
    <t>BIO/516</t>
  </si>
  <si>
    <t>Lanolin, 500 g</t>
  </si>
  <si>
    <t>BIO/517</t>
  </si>
  <si>
    <t>Sodium alginate, 100 g</t>
  </si>
  <si>
    <t>Lot 5 - Chemistry Equipment (CHE)</t>
  </si>
  <si>
    <t>CHE/100</t>
  </si>
  <si>
    <t>Aluminium metal sheets, 600 x 300 mm, c. 0.8 mm thick, pack 10</t>
  </si>
  <si>
    <t>CHE/101</t>
  </si>
  <si>
    <t>CHE/102</t>
  </si>
  <si>
    <t>Mounted bulb-holders, medium, Edison screw, pack 10</t>
  </si>
  <si>
    <t>CHE/103</t>
  </si>
  <si>
    <t>Bulbs, medium, Edison screw, 3.0 V, 0.3 A, pack 10</t>
  </si>
  <si>
    <t>CHE/104</t>
  </si>
  <si>
    <r>
      <rPr>
        <sz val="10"/>
        <rFont val="Aptos Narrow"/>
        <family val="2"/>
        <scheme val="minor"/>
      </rPr>
      <t>Burette clamp, single, to suit 50 cm</t>
    </r>
    <r>
      <rPr>
        <vertAlign val="superscript"/>
        <sz val="10"/>
        <rFont val="Aptos Narrow"/>
        <family val="2"/>
        <scheme val="minor"/>
      </rPr>
      <t xml:space="preserve">3   </t>
    </r>
    <r>
      <rPr>
        <sz val="10"/>
        <rFont val="Aptos Narrow"/>
        <family val="2"/>
        <scheme val="minor"/>
      </rPr>
      <t>burettes, to suit 10 mm retort stand rods</t>
    </r>
  </si>
  <si>
    <t>CHE/105</t>
  </si>
  <si>
    <t>CHE/106</t>
  </si>
  <si>
    <t>Bunsen burner, with tap at side to control the flame (TELSU), semi micro, nickel-plated burner tube with adjustable air regulator on enamelled pressed steel base, tapered rifled gas inlet (mean OD 10 mm), burner tube 60 x 10 mm (height x diameter), base 80 mm diameter, suitable for LPG or natural gas, as required by school.</t>
  </si>
  <si>
    <t>CHE/107</t>
  </si>
  <si>
    <t>Tripod stand, triangular top, low form, for use with semi micro Bunsen burners (above), length of side 125 mm, height 154 mm</t>
  </si>
  <si>
    <t>CHE/108</t>
  </si>
  <si>
    <t>Carbon rods</t>
  </si>
  <si>
    <t>CHE/109</t>
  </si>
  <si>
    <r>
      <rPr>
        <sz val="10"/>
        <rFont val="Aptos Narrow"/>
        <family val="2"/>
        <scheme val="minor"/>
      </rPr>
      <t>Colorimeter, general purpose laboratory, wavelength selection (range 400-710 nm) using 8 built-in filters, (typical band widths 40 nm), d.c. (12 V) and
a.c. 230 V, 50 Hz, digital, LCD display, complete with cuvettes, two year warranty.</t>
    </r>
  </si>
  <si>
    <t>CHE/110</t>
  </si>
  <si>
    <t>CHE/111</t>
  </si>
  <si>
    <t>Comparator, Lovibond 2000 or equivalent, to determine chemical concentrations in water samples by visual colorimetry</t>
  </si>
  <si>
    <t>CHE/112</t>
  </si>
  <si>
    <t>Lighting unit, standardised, mains operated, 230 V, suitable for use with Lovibond comparator, or equivalent, above</t>
  </si>
  <si>
    <t>CHE/113</t>
  </si>
  <si>
    <r>
      <rPr>
        <sz val="10"/>
        <rFont val="Aptos Narrow"/>
        <family val="2"/>
        <scheme val="minor"/>
      </rPr>
      <t>Cell, 40 mm, rectangular moulded cell, calibrated at 20 cm</t>
    </r>
    <r>
      <rPr>
        <vertAlign val="superscript"/>
        <sz val="10"/>
        <rFont val="Aptos Narrow"/>
        <family val="2"/>
        <scheme val="minor"/>
      </rPr>
      <t xml:space="preserve">3 </t>
    </r>
    <r>
      <rPr>
        <sz val="10"/>
        <rFont val="Aptos Narrow"/>
        <family val="2"/>
        <scheme val="minor"/>
      </rPr>
      <t>for use with comparator, above</t>
    </r>
  </si>
  <si>
    <t>CHE/114</t>
  </si>
  <si>
    <r>
      <rPr>
        <sz val="10"/>
        <rFont val="Aptos Narrow"/>
        <family val="2"/>
        <scheme val="minor"/>
      </rPr>
      <t>Cell, 13.5 mm, moulded glass, precision square, capacity 10 cm</t>
    </r>
    <r>
      <rPr>
        <vertAlign val="superscript"/>
        <sz val="10"/>
        <rFont val="Aptos Narrow"/>
        <family val="2"/>
        <scheme val="minor"/>
      </rPr>
      <t xml:space="preserve">3 </t>
    </r>
    <r>
      <rPr>
        <sz val="10"/>
        <rFont val="Aptos Narrow"/>
        <family val="2"/>
        <scheme val="minor"/>
      </rPr>
      <t>for use with comparator above, pack of 5</t>
    </r>
  </si>
  <si>
    <t>CHE/115</t>
  </si>
  <si>
    <t>Discs for comparator 2000 system above, or equivalent to determine Chlorine in water, 0.02 to 0.3 mg/litre</t>
  </si>
  <si>
    <r>
      <rPr>
        <sz val="10"/>
        <rFont val="Aptos Narrow"/>
        <family val="2"/>
        <scheme val="minor"/>
      </rPr>
      <t>Indicator pH test paper and litmus paper reels; each reel contains a paper strip 5 m long x 6 mm wide, supply as:
-     reel x universal indicator test paper pH 1-14
-     reel x Litmus blue
-    reel x Litmus red</t>
    </r>
  </si>
  <si>
    <t>CHE/118</t>
  </si>
  <si>
    <r>
      <rPr>
        <sz val="10"/>
        <rFont val="Aptos Narrow"/>
        <family val="2"/>
        <scheme val="minor"/>
      </rPr>
      <t>Pocket pH meter complete with electrode (range 0-14, accuracy 0.2,
replaceable electrode) One year warranty</t>
    </r>
  </si>
  <si>
    <t>CHE/119</t>
  </si>
  <si>
    <t>CHE/120</t>
  </si>
  <si>
    <t>Chromatography paper, Grade 1, sheets, 250 x 250 mm, pack 100</t>
  </si>
  <si>
    <t>CHE/121</t>
  </si>
  <si>
    <t>CHE/122</t>
  </si>
  <si>
    <t>CHE/123</t>
  </si>
  <si>
    <r>
      <rPr>
        <sz val="10"/>
        <rFont val="Aptos Narrow"/>
        <family val="2"/>
        <scheme val="minor"/>
      </rPr>
      <t>Chromatography thin layer plates, flexible, 20 x 20 cm</t>
    </r>
    <r>
      <rPr>
        <vertAlign val="superscript"/>
        <sz val="10"/>
        <rFont val="Aptos Narrow"/>
        <family val="2"/>
        <scheme val="minor"/>
      </rPr>
      <t>2</t>
    </r>
    <r>
      <rPr>
        <sz val="10"/>
        <rFont val="Aptos Narrow"/>
        <family val="2"/>
        <scheme val="minor"/>
      </rPr>
      <t>, pack 25, to suit above tank</t>
    </r>
  </si>
  <si>
    <t>CHE/124</t>
  </si>
  <si>
    <r>
      <rPr>
        <sz val="10"/>
        <rFont val="Aptos Narrow"/>
        <family val="2"/>
        <scheme val="minor"/>
      </rPr>
      <t>Chart: Size approximately 100 x 75 mm</t>
    </r>
    <r>
      <rPr>
        <vertAlign val="superscript"/>
        <sz val="10"/>
        <rFont val="Aptos Narrow"/>
        <family val="2"/>
        <scheme val="minor"/>
      </rPr>
      <t xml:space="preserve">2 </t>
    </r>
    <r>
      <rPr>
        <sz val="10"/>
        <rFont val="Aptos Narrow"/>
        <family val="2"/>
        <scheme val="minor"/>
      </rPr>
      <t>coloured to illustrate the following:
Organic chemistry chart - To give an overall view of organic chemistry and some of its many areas of achievement.</t>
    </r>
  </si>
  <si>
    <t>CHE/125</t>
  </si>
  <si>
    <t>Carbon electrodes (pair), with stoppers and terminals.</t>
  </si>
  <si>
    <t>CHE/126</t>
  </si>
  <si>
    <t>Copper plate electrodes, supplied as pair, with stoppers and terminals</t>
  </si>
  <si>
    <t>CHE/127</t>
  </si>
  <si>
    <t>Desiccator, glass, lid with knob, 200 mm, complete with discs</t>
  </si>
  <si>
    <t>CHE/128</t>
  </si>
  <si>
    <t>Desiccator discs, for 200 mm desiccator</t>
  </si>
  <si>
    <t>CHE/129</t>
  </si>
  <si>
    <t>Diffraction gratings, 100 lines/cm</t>
  </si>
  <si>
    <t>CHE/130</t>
  </si>
  <si>
    <t>Discharge tube, good quality, mercury, Teltron or equivalent.</t>
  </si>
  <si>
    <t>CHE/131</t>
  </si>
  <si>
    <t>Universal stand, to suit above.</t>
  </si>
  <si>
    <t>CHE/132</t>
  </si>
  <si>
    <t>Filter paper, grade 1, qualitative general purpose, 15 cm, pack 100</t>
  </si>
  <si>
    <t>CHE/133</t>
  </si>
  <si>
    <t>Filter paper, grade 1, qualitative general purpose, 18 cm, pack 100</t>
  </si>
  <si>
    <t>CHE/134</t>
  </si>
  <si>
    <t>Filter paper, grade 1, qualitative general purpose, 24 cm, pack 100</t>
  </si>
  <si>
    <t>CHE/135</t>
  </si>
  <si>
    <r>
      <rPr>
        <sz val="10"/>
        <rFont val="Aptos Narrow"/>
        <family val="2"/>
        <scheme val="minor"/>
      </rPr>
      <t>Gas syringe kit; complete with 3-way stopcock(1), gas syringe, glass 100 cm</t>
    </r>
    <r>
      <rPr>
        <vertAlign val="superscript"/>
        <sz val="10"/>
        <rFont val="Aptos Narrow"/>
        <family val="2"/>
        <scheme val="minor"/>
      </rPr>
      <t>3</t>
    </r>
    <r>
      <rPr>
        <sz val="10"/>
        <rFont val="Aptos Narrow"/>
        <family val="2"/>
        <scheme val="minor"/>
      </rPr>
      <t>(2), silica tube with plugs(2), bent tube(1), ‘T’ tube(1), test tube(1),
pinhole tube(1), rubber connectors(8) and gas syringe holders.</t>
    </r>
  </si>
  <si>
    <t>CHE/136</t>
  </si>
  <si>
    <r>
      <rPr>
        <sz val="10"/>
        <rFont val="Aptos Narrow"/>
        <family val="2"/>
        <scheme val="minor"/>
      </rPr>
      <t>Gas syringe, precision ground glass, gas tight and heat resisting, outlet
tube external diameter 7 mm, capacity 100 cm</t>
    </r>
    <r>
      <rPr>
        <vertAlign val="superscript"/>
        <sz val="10"/>
        <rFont val="Aptos Narrow"/>
        <family val="2"/>
        <scheme val="minor"/>
      </rPr>
      <t xml:space="preserve">3 </t>
    </r>
    <r>
      <rPr>
        <sz val="10"/>
        <rFont val="Aptos Narrow"/>
        <family val="2"/>
        <scheme val="minor"/>
      </rPr>
      <t>x 1 cm</t>
    </r>
    <r>
      <rPr>
        <vertAlign val="superscript"/>
        <sz val="10"/>
        <rFont val="Aptos Narrow"/>
        <family val="2"/>
        <scheme val="minor"/>
      </rPr>
      <t>3</t>
    </r>
    <r>
      <rPr>
        <sz val="10"/>
        <rFont val="Aptos Narrow"/>
        <family val="2"/>
        <scheme val="minor"/>
      </rPr>
      <t>.</t>
    </r>
  </si>
  <si>
    <t>CHE/137</t>
  </si>
  <si>
    <t>Rubber caps, self-sealing (vacuum), packet 12, for use with gas syringe above</t>
  </si>
  <si>
    <t>CHE/138</t>
  </si>
  <si>
    <t>Hypodermic needles, 19G x 50 mm, pack 10, for gas syringe above.</t>
  </si>
  <si>
    <t>CHE/139</t>
  </si>
  <si>
    <t>Hirsch funnels, porcelain with perforated support plates, top diameter 50 mm, plate diameter 18 mm, complete with filter paper to match</t>
  </si>
  <si>
    <t>CHE/140</t>
  </si>
  <si>
    <r>
      <rPr>
        <sz val="10"/>
        <rFont val="Aptos Narrow"/>
        <family val="2"/>
        <scheme val="minor"/>
      </rPr>
      <t>Molecular model set, atomic models (skeletal) containing 24 large spheres,
84 small spheres with flexible bonds.</t>
    </r>
  </si>
  <si>
    <t>CHE/141</t>
  </si>
  <si>
    <t>Molecular model set, elementary organic chemistry, Molymod or equivalent.</t>
  </si>
  <si>
    <t>CHE/142</t>
  </si>
  <si>
    <t>Molecular model set, organic (teachers) set, Molymod or equivalent</t>
  </si>
  <si>
    <t>CHE/143</t>
  </si>
  <si>
    <t>Molecular model set, inorganic/organic set, Molymod or equivalent.</t>
  </si>
  <si>
    <t>CHE/144</t>
  </si>
  <si>
    <t>Model orbital molecular lattice set, with seven (7) crystal systems, number of atoms 240, number of bonds 250, Molymod or equivalent.</t>
  </si>
  <si>
    <t>CHE/145</t>
  </si>
  <si>
    <t>Model set, s, p and d orbitals, Darling model kit, or equivalent, approx. 103 pieces, flexible.</t>
  </si>
  <si>
    <t>CHE/146</t>
  </si>
  <si>
    <t>Molecular model set, diamond, pre-assembled, Molymod or equivalent,.</t>
  </si>
  <si>
    <t>CHE/147</t>
  </si>
  <si>
    <t>Molecular model set, graphite, pre-assembled, Molymod or equivalent</t>
  </si>
  <si>
    <t>CHE/148</t>
  </si>
  <si>
    <t>Molecular model, sodium chloride lattice, Molymod or equivalent,</t>
  </si>
  <si>
    <t>CHE/149</t>
  </si>
  <si>
    <t>Molecular model, ice, Molymod or equivalent.</t>
  </si>
  <si>
    <t>CHE/150</t>
  </si>
  <si>
    <r>
      <rPr>
        <sz val="10"/>
        <rFont val="Aptos Narrow"/>
        <family val="2"/>
        <scheme val="minor"/>
      </rPr>
      <t>Melting point apparatus, digital selection and display of temperature, built in illumination, to take up to two samples for simultaneous viewing, complete with 100 melting point tubes, open one end.-not melting point
blocks</t>
    </r>
  </si>
  <si>
    <t>CHE/151</t>
  </si>
  <si>
    <t>Melting point tubes, open at both ends, pack 100, to suit above</t>
  </si>
  <si>
    <t>CHE/152</t>
  </si>
  <si>
    <r>
      <rPr>
        <sz val="10"/>
        <rFont val="Aptos Narrow"/>
        <family val="2"/>
        <scheme val="minor"/>
      </rPr>
      <t>Pipette fillers, acid resistant plastic, for precision filling and dispensing from all standard pipettes, red 25 cm</t>
    </r>
    <r>
      <rPr>
        <vertAlign val="superscript"/>
        <sz val="10"/>
        <rFont val="Aptos Narrow"/>
        <family val="2"/>
        <scheme val="minor"/>
      </rPr>
      <t>3</t>
    </r>
    <r>
      <rPr>
        <sz val="10"/>
        <rFont val="Aptos Narrow"/>
        <family val="2"/>
        <scheme val="minor"/>
      </rPr>
      <t>, complete with release valve for rapid pipetting.</t>
    </r>
  </si>
  <si>
    <t>CHE/153</t>
  </si>
  <si>
    <t>Pipette washer-rinser, polyethylene, operates with water input up to 12 litres per minute</t>
  </si>
  <si>
    <t>CHE/154</t>
  </si>
  <si>
    <t>Platinum wire, 28 SWG (0.32 mm), fused into glass handle, overall length approx 110 mm</t>
  </si>
  <si>
    <t>CHE/155</t>
  </si>
  <si>
    <t>Smoke cell, Whitley Bay type, 4 mm connection sockets, integral illuminator, fixed focussing lens</t>
  </si>
  <si>
    <t>CHE/156</t>
  </si>
  <si>
    <t>Spectrometer, with digital readout, suitable for student use, graduated in 30 minute increments, two Verniers, 180 degrees apart, Collimeter, with 178 mm rack and pinion focusing aperture, 25 mm diameter, variable slit, levelling screws. Prism table, diameter 86 mm (height adjustable and lockable). Telescope, with 178 mm rack and pinion focusing aperture, diameter 25 mm, Ramsden eyepiece. Flint prism, prism clamp, diffraction grating holder, cross line graticule, Vernier magnifier. Complete unit in packing case, two year warranty.</t>
  </si>
  <si>
    <t>CHE/157</t>
  </si>
  <si>
    <t>Spectral lamp, sodium, to suit above, two year warranty.</t>
  </si>
  <si>
    <t>CHE/158</t>
  </si>
  <si>
    <t>Spectral transformer and lamp house, to suit above, two year warranty.</t>
  </si>
  <si>
    <t>CHE/159</t>
  </si>
  <si>
    <r>
      <rPr>
        <sz val="10"/>
        <rFont val="Aptos Narrow"/>
        <family val="2"/>
        <scheme val="minor"/>
      </rPr>
      <t>Spectroscope, good quality, direct vision, fixed slit, high quality blazed diffraction grating, viewed via a fixed focus x2 magnifying eyepiece, complete with sample tubes, operating notes and student investigations.
Two year warranty.</t>
    </r>
  </si>
  <si>
    <t>CHE/160</t>
  </si>
  <si>
    <r>
      <rPr>
        <sz val="10"/>
        <rFont val="Aptos Narrow"/>
        <family val="2"/>
        <scheme val="minor"/>
      </rPr>
      <t>Steam generator, capacity 300 cm</t>
    </r>
    <r>
      <rPr>
        <vertAlign val="superscript"/>
        <sz val="10"/>
        <rFont val="Aptos Narrow"/>
        <family val="2"/>
        <scheme val="minor"/>
      </rPr>
      <t xml:space="preserve">3 </t>
    </r>
    <r>
      <rPr>
        <sz val="10"/>
        <rFont val="Aptos Narrow"/>
        <family val="2"/>
        <scheme val="minor"/>
      </rPr>
      <t>approx., steam exit pipe diameter 8 mm, AC 230 V, rating 500 W, dimensions 12.5 x 12.5 x 14 cm approx.
Copper kettles, corks and safety tubes to match.</t>
    </r>
  </si>
  <si>
    <t>CHE/161</t>
  </si>
  <si>
    <r>
      <rPr>
        <sz val="10"/>
        <rFont val="Aptos Narrow"/>
        <family val="2"/>
        <scheme val="minor"/>
      </rPr>
      <t>Tube, cathode ray, demonstration model in storage case, Teltron or
equivalent, supplied with EHT supply.</t>
    </r>
  </si>
  <si>
    <t>CHE/162</t>
  </si>
  <si>
    <t>Thermometer, digital, range -50 ºC to 200 ºC (approximately), hand held.</t>
  </si>
  <si>
    <t>CHE/163</t>
  </si>
  <si>
    <t>Wire, nichrome, bare, 22 SWG (0.64 mm), 125 g reel</t>
  </si>
  <si>
    <t>CHE/164</t>
  </si>
  <si>
    <t>Wire strippers, insulated handles, spring loaded</t>
  </si>
  <si>
    <t>CHE/165</t>
  </si>
  <si>
    <t>pH sensor, wireless, range 0-14 pH,  accuracy ±0.1 pH with calibration, temperature range 5°C - 60°C, logging, Bluetooth, including probe storage bottle and storage solution</t>
  </si>
  <si>
    <t>CHE/166</t>
  </si>
  <si>
    <r>
      <rPr>
        <sz val="10"/>
        <rFont val="Aptos Narrow"/>
        <family val="2"/>
        <scheme val="minor"/>
      </rPr>
      <t>pH sensor storage solution, to suit pH sensor above, 500 cm</t>
    </r>
    <r>
      <rPr>
        <vertAlign val="superscript"/>
        <sz val="10"/>
        <rFont val="Aptos Narrow"/>
        <family val="2"/>
        <scheme val="minor"/>
      </rPr>
      <t>3</t>
    </r>
  </si>
  <si>
    <t>CHE/167</t>
  </si>
  <si>
    <r>
      <rPr>
        <sz val="10"/>
        <rFont val="Aptos Narrow"/>
        <family val="2"/>
        <scheme val="minor"/>
      </rPr>
      <t>Temperature sensor, wireless, stainless steel probe, range -40ºC to 125ºC,
accuracy 0.5ºC, Bluetooth, stored data points memory (logging)</t>
    </r>
  </si>
  <si>
    <t>CHE/168</t>
  </si>
  <si>
    <t>Wireless Optical Dissolved Oxygen (ODO) Sensor complete with USB cable and protective cover. Dissolved Oxygen range 0 to 20 mg/L, 0 to 300% saturation</t>
  </si>
  <si>
    <t>CHE/169</t>
  </si>
  <si>
    <t>Replacement cap for the wireless optical dissolved oxygen sensor</t>
  </si>
  <si>
    <t>CHE/170</t>
  </si>
  <si>
    <t>Colorimeter, 3 RGB wavelengths, e.g.  470 nm, 565 nm, 635 nm</t>
  </si>
  <si>
    <t>CHE/171</t>
  </si>
  <si>
    <t>Pack of 100 cuvettes for colorimeter,</t>
  </si>
  <si>
    <t>CHE/172</t>
  </si>
  <si>
    <t>Manual for Chemistry experiments</t>
  </si>
  <si>
    <t>CHE/173</t>
  </si>
  <si>
    <r>
      <rPr>
        <sz val="10"/>
        <rFont val="Aptos Narrow"/>
        <family val="2"/>
        <scheme val="minor"/>
      </rPr>
      <t>Radiation monitor sensor, to measure alpha, beta and gamma radiation, suitable for use with data logging equipment.
ONE ITEM ONLY PER SCHOOL – See Physics List (PHY/800)</t>
    </r>
  </si>
  <si>
    <t>Section 2: Glassware</t>
  </si>
  <si>
    <t>CHE/200</t>
  </si>
  <si>
    <r>
      <rPr>
        <sz val="10"/>
        <rFont val="Aptos Narrow"/>
        <family val="2"/>
        <scheme val="minor"/>
      </rPr>
      <t>Jointed Glass, organic chemistry sets, one joint size 14/23; comprised of the following:
1 pear shaped flask, 50 cm</t>
    </r>
    <r>
      <rPr>
        <vertAlign val="superscript"/>
        <sz val="10"/>
        <rFont val="Aptos Narrow"/>
        <family val="2"/>
        <scheme val="minor"/>
      </rPr>
      <t xml:space="preserve">3 </t>
    </r>
    <r>
      <rPr>
        <sz val="10"/>
        <rFont val="Aptos Narrow"/>
        <family val="2"/>
        <scheme val="minor"/>
      </rPr>
      <t>capacity 1 still head
1 Liebig condenser 1 screw cap adapter
1 air leak/steam inlet tube
1 dropping funnel, 50 cm</t>
    </r>
    <r>
      <rPr>
        <vertAlign val="superscript"/>
        <sz val="10"/>
        <rFont val="Aptos Narrow"/>
        <family val="2"/>
        <scheme val="minor"/>
      </rPr>
      <t xml:space="preserve">3 </t>
    </r>
    <r>
      <rPr>
        <sz val="10"/>
        <rFont val="Aptos Narrow"/>
        <family val="2"/>
        <scheme val="minor"/>
      </rPr>
      <t>with GP Rotaflo tap or equal 1 stopper
1 thermometer
To include plastic joint clips for each set</t>
    </r>
  </si>
  <si>
    <t>CHE/201</t>
  </si>
  <si>
    <r>
      <rPr>
        <sz val="10"/>
        <rFont val="Aptos Narrow"/>
        <family val="2"/>
        <scheme val="minor"/>
      </rPr>
      <t>Pipette, graduated, type I, class B, calibrated for delivery from zero mark at top to graduation mark, face marked, 25 cm</t>
    </r>
    <r>
      <rPr>
        <vertAlign val="superscript"/>
        <sz val="10"/>
        <rFont val="Aptos Narrow"/>
        <family val="2"/>
        <scheme val="minor"/>
      </rPr>
      <t xml:space="preserve">3 </t>
    </r>
    <r>
      <rPr>
        <sz val="10"/>
        <rFont val="Aptos Narrow"/>
        <family val="2"/>
        <scheme val="minor"/>
      </rPr>
      <t>capacity x 0.2 cm</t>
    </r>
    <r>
      <rPr>
        <vertAlign val="superscript"/>
        <sz val="10"/>
        <rFont val="Aptos Narrow"/>
        <family val="2"/>
        <scheme val="minor"/>
      </rPr>
      <t xml:space="preserve">3 </t>
    </r>
    <r>
      <rPr>
        <sz val="10"/>
        <rFont val="Aptos Narrow"/>
        <family val="2"/>
        <scheme val="minor"/>
      </rPr>
      <t>divisions, pack 5</t>
    </r>
  </si>
  <si>
    <t>CHE/202</t>
  </si>
  <si>
    <r>
      <rPr>
        <sz val="10"/>
        <rFont val="Aptos Narrow"/>
        <family val="2"/>
        <scheme val="minor"/>
      </rPr>
      <t>Pipette, graduated, calibrated for delivery from zero mark at top to graduation mark, face marked, 10 cm</t>
    </r>
    <r>
      <rPr>
        <vertAlign val="superscript"/>
        <sz val="10"/>
        <rFont val="Aptos Narrow"/>
        <family val="2"/>
        <scheme val="minor"/>
      </rPr>
      <t xml:space="preserve">3 </t>
    </r>
    <r>
      <rPr>
        <sz val="10"/>
        <rFont val="Aptos Narrow"/>
        <family val="2"/>
        <scheme val="minor"/>
      </rPr>
      <t>capacity x 0.1 cm</t>
    </r>
    <r>
      <rPr>
        <vertAlign val="superscript"/>
        <sz val="10"/>
        <rFont val="Aptos Narrow"/>
        <family val="2"/>
        <scheme val="minor"/>
      </rPr>
      <t xml:space="preserve">3 </t>
    </r>
    <r>
      <rPr>
        <sz val="10"/>
        <rFont val="Aptos Narrow"/>
        <family val="2"/>
        <scheme val="minor"/>
      </rPr>
      <t>divisions, pack of 5</t>
    </r>
  </si>
  <si>
    <t>CHE/203</t>
  </si>
  <si>
    <r>
      <rPr>
        <sz val="10"/>
        <rFont val="Aptos Narrow"/>
        <family val="2"/>
        <scheme val="minor"/>
      </rPr>
      <t>Pipette, glass, one mark, class AS, 25 cm</t>
    </r>
    <r>
      <rPr>
        <vertAlign val="superscript"/>
        <sz val="10"/>
        <rFont val="Aptos Narrow"/>
        <family val="2"/>
        <scheme val="minor"/>
      </rPr>
      <t>3</t>
    </r>
  </si>
  <si>
    <t>CHE/204</t>
  </si>
  <si>
    <r>
      <rPr>
        <sz val="10"/>
        <rFont val="Aptos Narrow"/>
        <family val="2"/>
        <scheme val="minor"/>
      </rPr>
      <t>Flask, round bottom, jointed glass, three necks (14/23 each), 50 cm</t>
    </r>
    <r>
      <rPr>
        <vertAlign val="superscript"/>
        <sz val="10"/>
        <rFont val="Aptos Narrow"/>
        <family val="2"/>
        <scheme val="minor"/>
      </rPr>
      <t>3</t>
    </r>
  </si>
  <si>
    <t>CHE/205</t>
  </si>
  <si>
    <r>
      <rPr>
        <sz val="10"/>
        <rFont val="Aptos Narrow"/>
        <family val="2"/>
        <scheme val="minor"/>
      </rPr>
      <t>Flask, pear shaped distillation, (socket and cone size 14/23), jointed glass, 100 cm</t>
    </r>
    <r>
      <rPr>
        <vertAlign val="superscript"/>
        <sz val="10"/>
        <rFont val="Aptos Narrow"/>
        <family val="2"/>
        <scheme val="minor"/>
      </rPr>
      <t>3</t>
    </r>
  </si>
  <si>
    <t>CHE/206</t>
  </si>
  <si>
    <r>
      <rPr>
        <sz val="10"/>
        <rFont val="Aptos Narrow"/>
        <family val="2"/>
        <scheme val="minor"/>
      </rPr>
      <t>Flask, volumetric, glass, stoppered (polypropylene), class B, 500 cm</t>
    </r>
    <r>
      <rPr>
        <vertAlign val="superscript"/>
        <sz val="10"/>
        <rFont val="Aptos Narrow"/>
        <family val="2"/>
        <scheme val="minor"/>
      </rPr>
      <t>3</t>
    </r>
  </si>
  <si>
    <t>CHE/207</t>
  </si>
  <si>
    <r>
      <rPr>
        <sz val="10"/>
        <rFont val="Aptos Narrow"/>
        <family val="2"/>
        <scheme val="minor"/>
      </rPr>
      <t>Flask, volumetric, glass, stoppered (polypropylene), class B, 1000 cm</t>
    </r>
    <r>
      <rPr>
        <vertAlign val="superscript"/>
        <sz val="10"/>
        <rFont val="Aptos Narrow"/>
        <family val="2"/>
        <scheme val="minor"/>
      </rPr>
      <t>3</t>
    </r>
  </si>
  <si>
    <t>CHE/208</t>
  </si>
  <si>
    <r>
      <rPr>
        <sz val="10"/>
        <rFont val="Aptos Narrow"/>
        <family val="2"/>
        <scheme val="minor"/>
      </rPr>
      <t>Flask, volumetric, glass, stoppered (polypropylene), class B, 250 cm</t>
    </r>
    <r>
      <rPr>
        <vertAlign val="superscript"/>
        <sz val="10"/>
        <rFont val="Aptos Narrow"/>
        <family val="2"/>
        <scheme val="minor"/>
      </rPr>
      <t>3</t>
    </r>
  </si>
  <si>
    <t>CHE/209</t>
  </si>
  <si>
    <r>
      <rPr>
        <sz val="10"/>
        <rFont val="Aptos Narrow"/>
        <family val="2"/>
        <scheme val="minor"/>
      </rPr>
      <t>Flask, volumetric, glass, stoppered (polypropylene), class B, 100 cm</t>
    </r>
    <r>
      <rPr>
        <vertAlign val="superscript"/>
        <sz val="10"/>
        <rFont val="Aptos Narrow"/>
        <family val="2"/>
        <scheme val="minor"/>
      </rPr>
      <t>3</t>
    </r>
  </si>
  <si>
    <t>CHE/210</t>
  </si>
  <si>
    <t>Jointed glass, Buchner filter funnel, cone size 29/32, disc diameter 65 mm, funnel diameter 75 mm, sintered disc porosity 3.</t>
  </si>
  <si>
    <t>CHE/211</t>
  </si>
  <si>
    <r>
      <rPr>
        <sz val="10"/>
        <rFont val="Aptos Narrow"/>
        <family val="2"/>
        <scheme val="minor"/>
      </rPr>
      <t>Jointed glass, Buchner filter flask, push-in type connector to suit 9 mm vacuum tubing, capacity 250 cm</t>
    </r>
    <r>
      <rPr>
        <vertAlign val="superscript"/>
        <sz val="10"/>
        <rFont val="Aptos Narrow"/>
        <family val="2"/>
        <scheme val="minor"/>
      </rPr>
      <t>3</t>
    </r>
    <r>
      <rPr>
        <sz val="10"/>
        <rFont val="Aptos Narrow"/>
        <family val="2"/>
        <scheme val="minor"/>
      </rPr>
      <t>, socket size 29/32, approx. height 145 mm, approx. diameter 85 mm.</t>
    </r>
  </si>
  <si>
    <t>CHE/212</t>
  </si>
  <si>
    <t>Gas jars, heavy glass, ground flange, 150 mm high x 50 mm internal diameter supplied with beehive shelves.</t>
  </si>
  <si>
    <t>CHE/213</t>
  </si>
  <si>
    <t>Gas jar covers, circular sheet glass, for 50 mm int. diameter jars, pack 10</t>
  </si>
  <si>
    <t>CHE/214</t>
  </si>
  <si>
    <r>
      <rPr>
        <sz val="10"/>
        <rFont val="Aptos Narrow"/>
        <family val="2"/>
        <scheme val="minor"/>
      </rPr>
      <t>Burette, soda glass, 50 cm</t>
    </r>
    <r>
      <rPr>
        <vertAlign val="superscript"/>
        <sz val="10"/>
        <rFont val="Aptos Narrow"/>
        <family val="2"/>
        <scheme val="minor"/>
      </rPr>
      <t xml:space="preserve">3 </t>
    </r>
    <r>
      <rPr>
        <sz val="10"/>
        <rFont val="Aptos Narrow"/>
        <family val="2"/>
        <scheme val="minor"/>
      </rPr>
      <t>x 0.1, one way PTFE key stopcock</t>
    </r>
  </si>
  <si>
    <t>CHE/215</t>
  </si>
  <si>
    <r>
      <rPr>
        <sz val="10"/>
        <rFont val="Aptos Narrow"/>
        <family val="2"/>
        <scheme val="minor"/>
      </rPr>
      <t>Dreschel gas washing bottles, 125 cm</t>
    </r>
    <r>
      <rPr>
        <vertAlign val="superscript"/>
        <sz val="10"/>
        <rFont val="Aptos Narrow"/>
        <family val="2"/>
        <scheme val="minor"/>
      </rPr>
      <t xml:space="preserve">3 </t>
    </r>
    <r>
      <rPr>
        <sz val="10"/>
        <rFont val="Aptos Narrow"/>
        <family val="2"/>
        <scheme val="minor"/>
      </rPr>
      <t>capacity, socket size 24/29</t>
    </r>
  </si>
  <si>
    <t>CHE/216</t>
  </si>
  <si>
    <t>Dreschel bottle heads, plain, cone size 24/29</t>
  </si>
  <si>
    <t>CHE/217</t>
  </si>
  <si>
    <r>
      <rPr>
        <sz val="10"/>
        <rFont val="Aptos Narrow"/>
        <family val="2"/>
        <scheme val="minor"/>
      </rPr>
      <t>Steam jacket and syringe. Syringe graduated 0-100 cm</t>
    </r>
    <r>
      <rPr>
        <vertAlign val="superscript"/>
        <sz val="10"/>
        <rFont val="Aptos Narrow"/>
        <family val="2"/>
        <scheme val="minor"/>
      </rPr>
      <t xml:space="preserve">3 </t>
    </r>
    <r>
      <rPr>
        <sz val="10"/>
        <rFont val="Aptos Narrow"/>
        <family val="2"/>
        <scheme val="minor"/>
      </rPr>
      <t>x 0.1 cm</t>
    </r>
    <r>
      <rPr>
        <vertAlign val="superscript"/>
        <sz val="10"/>
        <rFont val="Aptos Narrow"/>
        <family val="2"/>
        <scheme val="minor"/>
      </rPr>
      <t>3</t>
    </r>
    <r>
      <rPr>
        <sz val="10"/>
        <rFont val="Aptos Narrow"/>
        <family val="2"/>
        <scheme val="minor"/>
      </rPr>
      <t>, surrounded by borosilicate glass jacket supported in place by two rubber bungs also carrying inlet and outlet tube for steam and hole for thermometer. Overall length (215 mm) x diameter (60 mm).</t>
    </r>
  </si>
  <si>
    <t>CHE/218</t>
  </si>
  <si>
    <t>Test tube, side arm, borosilicate, 150 x 24 mm</t>
  </si>
  <si>
    <t>CHE/219</t>
  </si>
  <si>
    <t>Tubing, soda glass, 70/170 mm, outside diameter 6mm, pack 5</t>
  </si>
  <si>
    <t>CHE/220</t>
  </si>
  <si>
    <t>U-tube, side arm, 125 x 15 mm</t>
  </si>
  <si>
    <t>CHE/221</t>
  </si>
  <si>
    <r>
      <rPr>
        <sz val="10"/>
        <rFont val="Aptos Narrow"/>
        <family val="2"/>
        <scheme val="minor"/>
      </rPr>
      <t>Watch glasses, borosilicate glass, clear, with ground edges, 75 mm
diameter</t>
    </r>
  </si>
  <si>
    <t>CHE/222</t>
  </si>
  <si>
    <t>Watch glasses, polythene, 100 mm diameter</t>
  </si>
  <si>
    <t>CHE/223</t>
  </si>
  <si>
    <t>Watch glasses, polythene, 80 mm diameter</t>
  </si>
  <si>
    <t>Section 3: Chemicals &amp; Reagents</t>
  </si>
  <si>
    <t>CHE/300</t>
  </si>
  <si>
    <t>Aluminium oxide, 500 g</t>
  </si>
  <si>
    <t>CHE/301</t>
  </si>
  <si>
    <t>Aluminium powder, 100 g</t>
  </si>
  <si>
    <t>CHE/302</t>
  </si>
  <si>
    <t>Ammonium chloride, 100 g</t>
  </si>
  <si>
    <t>CHE/303</t>
  </si>
  <si>
    <t>Ammonium iron(ll) sulfate, 250 g</t>
  </si>
  <si>
    <t>CHE/304</t>
  </si>
  <si>
    <t>Ammonium metavanadate, 500 g</t>
  </si>
  <si>
    <t>CHE/305</t>
  </si>
  <si>
    <t>Ammonium sulphate, 500 g</t>
  </si>
  <si>
    <t>CHE/306</t>
  </si>
  <si>
    <t>Barium chloride, 100 g</t>
  </si>
  <si>
    <t>CHE/307</t>
  </si>
  <si>
    <t>CHE/308</t>
  </si>
  <si>
    <t>Benzoic acid, 250 g</t>
  </si>
  <si>
    <t>CHE/309</t>
  </si>
  <si>
    <t>Bismuth trichloride, 100 g</t>
  </si>
  <si>
    <t>CHE/310</t>
  </si>
  <si>
    <t>CHE/311</t>
  </si>
  <si>
    <t>CHE/312</t>
  </si>
  <si>
    <t>Buffer capsules, pH 4, pack, 5 x 10 capsules</t>
  </si>
  <si>
    <t>CHE/313</t>
  </si>
  <si>
    <t>Buffer capsules, pH 7, pack, 5 x 10 capsules</t>
  </si>
  <si>
    <t>CHE/314</t>
  </si>
  <si>
    <t>Buffer capsules, pH 10, pack, 5 x 10 capsules</t>
  </si>
  <si>
    <t>CHE/315</t>
  </si>
  <si>
    <t>CHE/316</t>
  </si>
  <si>
    <t>CHE/317</t>
  </si>
  <si>
    <t>CHE/318</t>
  </si>
  <si>
    <t>CHE/319</t>
  </si>
  <si>
    <r>
      <rPr>
        <sz val="10"/>
        <rFont val="Aptos Narrow"/>
        <family val="2"/>
        <scheme val="minor"/>
      </rPr>
      <t xml:space="preserve">Citric acid, </t>
    </r>
    <r>
      <rPr>
        <i/>
        <sz val="10"/>
        <rFont val="Aptos Narrow"/>
        <family val="2"/>
        <scheme val="minor"/>
      </rPr>
      <t>crystals</t>
    </r>
    <r>
      <rPr>
        <sz val="10"/>
        <rFont val="Aptos Narrow"/>
        <family val="2"/>
        <scheme val="minor"/>
      </rPr>
      <t>, 500 g</t>
    </r>
  </si>
  <si>
    <t>CHE/320</t>
  </si>
  <si>
    <t>Copper(II) chloride, 100 g</t>
  </si>
  <si>
    <t>CHE/321</t>
  </si>
  <si>
    <t>Copper(II) oxide (cupric oxide), 250 g</t>
  </si>
  <si>
    <t>CHE/322</t>
  </si>
  <si>
    <r>
      <rPr>
        <sz val="10"/>
        <rFont val="Aptos Narrow"/>
        <family val="2"/>
        <scheme val="minor"/>
      </rPr>
      <t xml:space="preserve">Copper(II) carbonate hydroxide </t>
    </r>
    <r>
      <rPr>
        <i/>
        <sz val="10"/>
        <rFont val="Aptos Narrow"/>
        <family val="2"/>
        <scheme val="minor"/>
      </rPr>
      <t xml:space="preserve">1- hydrate </t>
    </r>
    <r>
      <rPr>
        <sz val="10"/>
        <rFont val="Aptos Narrow"/>
        <family val="2"/>
        <scheme val="minor"/>
      </rPr>
      <t>(cupric carbonate), 250 g</t>
    </r>
  </si>
  <si>
    <t>CHE/323</t>
  </si>
  <si>
    <t>CHE/324</t>
  </si>
  <si>
    <t>Decon 90, or equivalent, 1 litre,</t>
  </si>
  <si>
    <t>CHE/325</t>
  </si>
  <si>
    <t>DPD No. 1 tablet to test for free and total chlorine (comparator), 100 tablet per pack</t>
  </si>
  <si>
    <t>CHE/326</t>
  </si>
  <si>
    <t>DPD No 3 tablet to test for free and total chlorine (comparator), 100 tablets per pack</t>
  </si>
  <si>
    <t>CHE/327</t>
  </si>
  <si>
    <t>CHE/328</t>
  </si>
  <si>
    <r>
      <rPr>
        <sz val="10"/>
        <rFont val="Aptos Narrow"/>
        <family val="2"/>
        <scheme val="minor"/>
      </rPr>
      <t>Ethanoic (</t>
    </r>
    <r>
      <rPr>
        <i/>
        <sz val="10"/>
        <rFont val="Aptos Narrow"/>
        <family val="2"/>
        <scheme val="minor"/>
      </rPr>
      <t>acetic</t>
    </r>
    <r>
      <rPr>
        <sz val="10"/>
        <rFont val="Aptos Narrow"/>
        <family val="2"/>
        <scheme val="minor"/>
      </rPr>
      <t>) acid, 500 cm</t>
    </r>
    <r>
      <rPr>
        <vertAlign val="superscript"/>
        <sz val="10"/>
        <rFont val="Aptos Narrow"/>
        <family val="2"/>
        <scheme val="minor"/>
      </rPr>
      <t>3</t>
    </r>
  </si>
  <si>
    <t>CHE/329</t>
  </si>
  <si>
    <t>CHE/330</t>
  </si>
  <si>
    <t>EDTA, disodium salt, 250 g</t>
  </si>
  <si>
    <t>CHE/331</t>
  </si>
  <si>
    <t>CHE/332</t>
  </si>
  <si>
    <t>CHE/333</t>
  </si>
  <si>
    <r>
      <rPr>
        <sz val="10"/>
        <rFont val="Aptos Narrow"/>
        <family val="2"/>
        <scheme val="minor"/>
      </rPr>
      <t>Glycerol, 500 cm</t>
    </r>
    <r>
      <rPr>
        <vertAlign val="superscript"/>
        <sz val="10"/>
        <rFont val="Aptos Narrow"/>
        <family val="2"/>
        <scheme val="minor"/>
      </rPr>
      <t>3</t>
    </r>
  </si>
  <si>
    <t>CHE/334</t>
  </si>
  <si>
    <t>CHE/335</t>
  </si>
  <si>
    <r>
      <rPr>
        <sz val="10"/>
        <rFont val="Aptos Narrow"/>
        <family val="2"/>
        <scheme val="minor"/>
      </rPr>
      <t>Hydrochloric acid, ampoules, 1 mol L</t>
    </r>
    <r>
      <rPr>
        <vertAlign val="superscript"/>
        <sz val="10"/>
        <rFont val="Aptos Narrow"/>
        <family val="2"/>
        <scheme val="minor"/>
      </rPr>
      <t>-1</t>
    </r>
    <r>
      <rPr>
        <sz val="10"/>
        <rFont val="Aptos Narrow"/>
        <family val="2"/>
        <scheme val="minor"/>
      </rPr>
      <t>, carton 6 ampoules</t>
    </r>
  </si>
  <si>
    <t>CHE/336</t>
  </si>
  <si>
    <t>CHE/337</t>
  </si>
  <si>
    <t>Iron(lll) chloride, 250 g</t>
  </si>
  <si>
    <t>CHE/338</t>
  </si>
  <si>
    <r>
      <rPr>
        <sz val="10"/>
        <rFont val="Aptos Narrow"/>
        <family val="2"/>
        <scheme val="minor"/>
      </rPr>
      <t>Liquid paraffin, 250 cm</t>
    </r>
    <r>
      <rPr>
        <vertAlign val="superscript"/>
        <sz val="10"/>
        <rFont val="Aptos Narrow"/>
        <family val="2"/>
        <scheme val="minor"/>
      </rPr>
      <t>3</t>
    </r>
  </si>
  <si>
    <t>CHE/339</t>
  </si>
  <si>
    <t>Lithium chloride, 250 g</t>
  </si>
  <si>
    <t>CHE/340</t>
  </si>
  <si>
    <t>Lycopodium powder, 250 g</t>
  </si>
  <si>
    <t>CHE/341</t>
  </si>
  <si>
    <t>Magnesium carbonate, 500 g</t>
  </si>
  <si>
    <t>CHE/342</t>
  </si>
  <si>
    <t>Magnesium sulfate, 250 g</t>
  </si>
  <si>
    <t>CHE/343</t>
  </si>
  <si>
    <t>Manganese sulfate dihydrate, 250 g</t>
  </si>
  <si>
    <t>CHE/344</t>
  </si>
  <si>
    <t>CHE/345</t>
  </si>
  <si>
    <t>Methyl orange powder, 25 g</t>
  </si>
  <si>
    <t>CHE/346</t>
  </si>
  <si>
    <t>CHE/347</t>
  </si>
  <si>
    <t>CHE/348</t>
  </si>
  <si>
    <t>CHE/349</t>
  </si>
  <si>
    <t>CHE/350</t>
  </si>
  <si>
    <t>CHE/351</t>
  </si>
  <si>
    <r>
      <rPr>
        <sz val="10"/>
        <rFont val="Aptos Narrow"/>
        <family val="2"/>
        <scheme val="minor"/>
      </rPr>
      <t>Potassium manganate(VII), ampoules, 0.02 mol L</t>
    </r>
    <r>
      <rPr>
        <vertAlign val="superscript"/>
        <sz val="10"/>
        <rFont val="Aptos Narrow"/>
        <family val="2"/>
        <scheme val="minor"/>
      </rPr>
      <t xml:space="preserve">-1 </t>
    </r>
    <r>
      <rPr>
        <sz val="10"/>
        <rFont val="Aptos Narrow"/>
        <family val="2"/>
        <scheme val="minor"/>
      </rPr>
      <t>carton, 6 ampoules</t>
    </r>
  </si>
  <si>
    <t>CHE/352</t>
  </si>
  <si>
    <t>Potassium bromide, 50 g</t>
  </si>
  <si>
    <t>CHE/353</t>
  </si>
  <si>
    <t>Potassium chloride, 250 g</t>
  </si>
  <si>
    <t>CHE/354</t>
  </si>
  <si>
    <t>CHE/355</t>
  </si>
  <si>
    <t>Potassium iodate, 100 g</t>
  </si>
  <si>
    <t>CHE/356</t>
  </si>
  <si>
    <t>Potassium thiocyanate, 250 g</t>
  </si>
  <si>
    <t>CHE/357</t>
  </si>
  <si>
    <r>
      <rPr>
        <sz val="10"/>
        <rFont val="Aptos Narrow"/>
        <family val="2"/>
        <scheme val="minor"/>
      </rPr>
      <t>Propanal (propionaldehyde), 250 cm</t>
    </r>
    <r>
      <rPr>
        <vertAlign val="superscript"/>
        <sz val="10"/>
        <rFont val="Aptos Narrow"/>
        <family val="2"/>
        <scheme val="minor"/>
      </rPr>
      <t>3</t>
    </r>
  </si>
  <si>
    <t>CHE/358</t>
  </si>
  <si>
    <r>
      <rPr>
        <sz val="10"/>
        <rFont val="Aptos Narrow"/>
        <family val="2"/>
        <scheme val="minor"/>
      </rPr>
      <t>Propanone (acetone), 500 cm</t>
    </r>
    <r>
      <rPr>
        <vertAlign val="superscript"/>
        <sz val="10"/>
        <rFont val="Aptos Narrow"/>
        <family val="2"/>
        <scheme val="minor"/>
      </rPr>
      <t>3</t>
    </r>
  </si>
  <si>
    <t>CHE/359</t>
  </si>
  <si>
    <r>
      <rPr>
        <sz val="10"/>
        <rFont val="Aptos Narrow"/>
        <family val="2"/>
        <scheme val="minor"/>
      </rPr>
      <t>Propan-1-ol, 250 cm</t>
    </r>
    <r>
      <rPr>
        <vertAlign val="superscript"/>
        <sz val="10"/>
        <rFont val="Aptos Narrow"/>
        <family val="2"/>
        <scheme val="minor"/>
      </rPr>
      <t>3</t>
    </r>
  </si>
  <si>
    <t>CHE/360</t>
  </si>
  <si>
    <r>
      <rPr>
        <sz val="10"/>
        <rFont val="Aptos Narrow"/>
        <family val="2"/>
        <scheme val="minor"/>
      </rPr>
      <t>Propan-2-ol (iso-propyl alcohol), 250 cm</t>
    </r>
    <r>
      <rPr>
        <vertAlign val="superscript"/>
        <sz val="10"/>
        <rFont val="Aptos Narrow"/>
        <family val="2"/>
        <scheme val="minor"/>
      </rPr>
      <t>3</t>
    </r>
  </si>
  <si>
    <t>CHE/361</t>
  </si>
  <si>
    <t>Silver nitrate, 10 g</t>
  </si>
  <si>
    <t>CHE/362</t>
  </si>
  <si>
    <r>
      <rPr>
        <sz val="10"/>
        <rFont val="Aptos Narrow"/>
        <family val="2"/>
        <scheme val="minor"/>
      </rPr>
      <t>Sodium hypochlorite solution, 500 cm</t>
    </r>
    <r>
      <rPr>
        <vertAlign val="superscript"/>
        <sz val="10"/>
        <rFont val="Aptos Narrow"/>
        <family val="2"/>
        <scheme val="minor"/>
      </rPr>
      <t>3</t>
    </r>
  </si>
  <si>
    <t>CHE/363</t>
  </si>
  <si>
    <t>Sodium sulfate, 250 g</t>
  </si>
  <si>
    <t>CHE/364</t>
  </si>
  <si>
    <t>Sodium sulfite, 500 g</t>
  </si>
  <si>
    <t>CHE/365</t>
  </si>
  <si>
    <t>CHE/366</t>
  </si>
  <si>
    <t>Solochrome black T, 25 g</t>
  </si>
  <si>
    <t>CHE/367</t>
  </si>
  <si>
    <t>Strontium chloride, 250 g</t>
  </si>
  <si>
    <t>CHE/368</t>
  </si>
  <si>
    <r>
      <rPr>
        <sz val="10"/>
        <rFont val="Aptos Narrow"/>
        <family val="2"/>
        <scheme val="minor"/>
      </rPr>
      <t>Sodium hydroxide, ampoules, 0.5 mol L</t>
    </r>
    <r>
      <rPr>
        <vertAlign val="superscript"/>
        <sz val="10"/>
        <rFont val="Aptos Narrow"/>
        <family val="2"/>
        <scheme val="minor"/>
      </rPr>
      <t>-1</t>
    </r>
    <r>
      <rPr>
        <sz val="10"/>
        <rFont val="Aptos Narrow"/>
        <family val="2"/>
        <scheme val="minor"/>
      </rPr>
      <t>, carton, 6 ampoules</t>
    </r>
  </si>
  <si>
    <t>CHE/369</t>
  </si>
  <si>
    <r>
      <rPr>
        <sz val="10"/>
        <rFont val="Aptos Narrow"/>
        <family val="2"/>
        <scheme val="minor"/>
      </rPr>
      <t>Sulfuric acid, ampoules, 0.5 mol L</t>
    </r>
    <r>
      <rPr>
        <vertAlign val="superscript"/>
        <sz val="10"/>
        <rFont val="Aptos Narrow"/>
        <family val="2"/>
        <scheme val="minor"/>
      </rPr>
      <t>-1</t>
    </r>
    <r>
      <rPr>
        <sz val="10"/>
        <rFont val="Aptos Narrow"/>
        <family val="2"/>
        <scheme val="minor"/>
      </rPr>
      <t>, carton, 6 ampoules</t>
    </r>
  </si>
  <si>
    <t>CHE/370</t>
  </si>
  <si>
    <r>
      <rPr>
        <sz val="10"/>
        <rFont val="Aptos Narrow"/>
        <family val="2"/>
        <scheme val="minor"/>
      </rPr>
      <t>Sunflower oil, 250 cm</t>
    </r>
    <r>
      <rPr>
        <vertAlign val="superscript"/>
        <sz val="10"/>
        <rFont val="Aptos Narrow"/>
        <family val="2"/>
        <scheme val="minor"/>
      </rPr>
      <t>3</t>
    </r>
  </si>
  <si>
    <t>CHE/371</t>
  </si>
  <si>
    <t>CHE/372</t>
  </si>
  <si>
    <t>Tin foil, 0.10 mm, 100 g</t>
  </si>
  <si>
    <t>CHE/373</t>
  </si>
  <si>
    <t>CHE/374</t>
  </si>
  <si>
    <t>Urea, 500 g</t>
  </si>
  <si>
    <t>CHE/375</t>
  </si>
  <si>
    <r>
      <rPr>
        <sz val="10"/>
        <rFont val="Aptos Narrow"/>
        <family val="2"/>
        <scheme val="minor"/>
      </rPr>
      <t>Phenyl methanol (benzyl alcohol), 500 cm</t>
    </r>
    <r>
      <rPr>
        <vertAlign val="superscript"/>
        <sz val="10"/>
        <rFont val="Aptos Narrow"/>
        <family val="2"/>
        <scheme val="minor"/>
      </rPr>
      <t>3</t>
    </r>
  </si>
  <si>
    <t>CHE/376</t>
  </si>
  <si>
    <t>Iron (II) chloride, 250g</t>
  </si>
  <si>
    <t>CHE/377</t>
  </si>
  <si>
    <r>
      <rPr>
        <sz val="10"/>
        <rFont val="Aptos Narrow"/>
        <family val="2"/>
        <scheme val="minor"/>
      </rPr>
      <t>Vinegar, 500 cm</t>
    </r>
    <r>
      <rPr>
        <vertAlign val="superscript"/>
        <sz val="10"/>
        <rFont val="Aptos Narrow"/>
        <family val="2"/>
        <scheme val="minor"/>
      </rPr>
      <t>3</t>
    </r>
  </si>
  <si>
    <t>CHE/378</t>
  </si>
  <si>
    <t>Washing crystals, 500g</t>
  </si>
  <si>
    <t>CHE/379</t>
  </si>
  <si>
    <t>Salic acid, 100g</t>
  </si>
  <si>
    <t>CHE/380</t>
  </si>
  <si>
    <r>
      <rPr>
        <sz val="10"/>
        <rFont val="Aptos Narrow"/>
        <family val="2"/>
        <scheme val="minor"/>
      </rPr>
      <t>Pentan-1-ol, 250 cm</t>
    </r>
    <r>
      <rPr>
        <vertAlign val="superscript"/>
        <sz val="10"/>
        <rFont val="Aptos Narrow"/>
        <family val="2"/>
        <scheme val="minor"/>
      </rPr>
      <t>3</t>
    </r>
  </si>
  <si>
    <t>Section 4: Radiochemistry</t>
  </si>
  <si>
    <t>CHE/400</t>
  </si>
  <si>
    <t>Geiger-Muller tube, suitable for classroom use</t>
  </si>
  <si>
    <t>CHE/401</t>
  </si>
  <si>
    <t>Holder and stand, suitable for use with Geiger-Muller tube CHE/400 above</t>
  </si>
  <si>
    <t>CHE/402</t>
  </si>
  <si>
    <t>Scaler/ratemeter/timer for Geiger-Muller tube CHE/400 above.</t>
  </si>
  <si>
    <t>CHE/403</t>
  </si>
  <si>
    <t>Radioactive source kit, set of 3 source types- e.g. alpha (Po-210), beta (Sr-90) and gamma (Co-60) - embedded in colour coded epoxy material, safe for use in classroom. No source to exceed 1.2 μCi. To include holder for sources and a range of items needed for demonstration of the differing absorption/ penetration powers and the effect of magnetic field on the three types of radiation. Suitable for use with equipment PHY/500-502 above.</t>
  </si>
  <si>
    <t>CHE/404</t>
  </si>
  <si>
    <t>“Radioactive” source, electronic, simulated, allows determination of “half-life”, random numbers and Poisson distribution curve, powered 12 V a.c./d.c.</t>
  </si>
  <si>
    <t>Lot 6 - Physics Equipment (PHY)</t>
  </si>
  <si>
    <t>Section 1: Heat</t>
  </si>
  <si>
    <t>PHY/100</t>
  </si>
  <si>
    <t>Calorimeter, Joule, 4 V, 3 A. Complete with stirrer, terminals and heating coil, lagged and fitted with outer jacket, lid with hole for thermometer.</t>
  </si>
  <si>
    <t>PHY/101</t>
  </si>
  <si>
    <t>Calorimeter, metal block, 2 holes, to accept heater and thermometer, aluminium, 1 kg, complete with lagging jackets.</t>
  </si>
  <si>
    <t>PHY/102</t>
  </si>
  <si>
    <r>
      <rPr>
        <sz val="10"/>
        <rFont val="Aptos Narrow"/>
        <family val="2"/>
        <scheme val="minor"/>
      </rPr>
      <t>Immersion heater, 12 V, suitable for use with metal block calorimeter
PHY/101 above.</t>
    </r>
  </si>
  <si>
    <t>PHY/103</t>
  </si>
  <si>
    <t>Steam trap, all glass</t>
  </si>
  <si>
    <t>Section 2: Eletricity / Electronics</t>
  </si>
  <si>
    <t>PHY/200</t>
  </si>
  <si>
    <t>Dynamo, hand-driven (to demonstrate a.c. and d.c.)</t>
  </si>
  <si>
    <t>PHY/201</t>
  </si>
  <si>
    <t>Electrostatics kit, comprising acetyl rod, nylon rubber, silk rubber, fur rubber, simple form electrophorus and proof plane.</t>
  </si>
  <si>
    <t>PHY/202</t>
  </si>
  <si>
    <t>EHT supply, 0 – 6 kV with meter, current limiter and overload protection device. Two year warranty</t>
  </si>
  <si>
    <t>PHY/203</t>
  </si>
  <si>
    <t>Electronics kit to investigate semiconductors and basic electronics, mounted components with 4 mm electrical connection sockets, with test leads and batteries, suitable for senior cycle Physics</t>
  </si>
  <si>
    <t>PHY/204</t>
  </si>
  <si>
    <r>
      <rPr>
        <sz val="10"/>
        <rFont val="Aptos Narrow"/>
        <family val="2"/>
        <scheme val="minor"/>
      </rPr>
      <t>Galvanometer, spot, general purpose, sensitivity (direct) in the range 22
mm/μA, 2 mm/μV, 70 mm/μC, double reflecting optical system, electrical overload protection. Two year warranty.</t>
    </r>
  </si>
  <si>
    <t>PHY/205</t>
  </si>
  <si>
    <t>Induction coil, to give 50 mm spark minimum, 8 V d.c., complete with on/off switch and two 4 mm sockets. Two year warranty.</t>
  </si>
  <si>
    <t>PHY/206</t>
  </si>
  <si>
    <t>Leaf electroscope: 100 x 60 x 140 mm approx. with a selection of rods and cloths to produce positive and negative charge.</t>
  </si>
  <si>
    <t>PHY/207</t>
  </si>
  <si>
    <t>Magnetic field demonstrator (Magnaprobe), to show 3-dimensional magnetic field, comprising of perspex box with 10 mm diameter tunnel extending through the centre, can be used on OHP</t>
  </si>
  <si>
    <t>PHY/208</t>
  </si>
  <si>
    <r>
      <rPr>
        <sz val="10"/>
        <rFont val="Aptos Narrow"/>
        <family val="2"/>
        <scheme val="minor"/>
      </rPr>
      <t>Transformer kit, demountable, suitable for student demonstrations. The kit should be capable of demonstrating the structure and principle of operation of transformers and some of their uses. Tapped coils with a range of coils of different numbers of turns, for example 50, 100, 200
turns.</t>
    </r>
  </si>
  <si>
    <t>PHY/209</t>
  </si>
  <si>
    <r>
      <rPr>
        <sz val="10"/>
        <rFont val="Aptos Narrow"/>
        <family val="2"/>
        <scheme val="minor"/>
      </rPr>
      <t>Van de Graaff generator. Collecting sphere minimum diameter 270 mm approximately.  Driven by electric motor 230 V, 50 Hz. Output up to
400 000 V.</t>
    </r>
  </si>
  <si>
    <t>PHY/210</t>
  </si>
  <si>
    <r>
      <rPr>
        <sz val="10"/>
        <rFont val="Aptos Narrow"/>
        <family val="2"/>
        <scheme val="minor"/>
      </rPr>
      <t>Accessories for PHY209, Van de Graaff generator, set, ending in 4 mm plug, to include:
Insulating rod with suspended conducting sphere Needle point discharger
Rotary discharge whirl Head of hair
Neon bulb on holder
Insulated cylinder with conductive vibrative particles.</t>
    </r>
  </si>
  <si>
    <t>PHY/211</t>
  </si>
  <si>
    <t>Conductors, set of 3, on insulated pillars on metal base comprising of sphere 50 mm diameter, cylinder 125 x 50 mm, cone 100 x 50 height x base diameter, for use with Van de Graaff generator, PHY/209 above.</t>
  </si>
  <si>
    <t>PHY/212</t>
  </si>
  <si>
    <t>Proof plane, 13 mm diameter approximately, on insulating handle, for use with PHY/209 above.</t>
  </si>
  <si>
    <t>PHY/213</t>
  </si>
  <si>
    <t>Capacitor 10 000 μF. Mounted and fitted with 4 mm sockets.</t>
  </si>
  <si>
    <t>PHY/214</t>
  </si>
  <si>
    <r>
      <rPr>
        <sz val="10"/>
        <rFont val="Aptos Narrow"/>
        <family val="2"/>
        <scheme val="minor"/>
      </rPr>
      <t>Parallel plate capacitor with moveable plates to show effect of area,
distance between plates and material between plates on capacitance, supplied with a multimeter capable of reading in picofarads.</t>
    </r>
  </si>
  <si>
    <t>PHY/215</t>
  </si>
  <si>
    <r>
      <rPr>
        <sz val="10"/>
        <rFont val="Aptos Narrow"/>
        <family val="2"/>
        <scheme val="minor"/>
      </rPr>
      <t>Metre bridge, 4 gap, mounted on rigid PVC, with Constantan wire c.0.56 mm diameter, electrical connections via 4 mm sockets, scale graduated 0 – 100 cm x 1 mm and 100 to 0 cm x 1 mm. Complete with knife edge
jockey.</t>
    </r>
  </si>
  <si>
    <t>PHY/216</t>
  </si>
  <si>
    <t>Resistors, for use with PHY/215 above 1 Ω, 2 Ω, 5 Ω, 10 Ω, 100 Ω</t>
  </si>
  <si>
    <t>PHY/217</t>
  </si>
  <si>
    <r>
      <rPr>
        <sz val="10"/>
        <rFont val="Aptos Narrow"/>
        <family val="2"/>
        <scheme val="minor"/>
      </rPr>
      <t>Joulemeter/Wattmeter, low voltage d.c. or a.c. of any waveform, up to 10 kHz. Joulemeter, up to 8 digit display, max. load 20 V d.c./14 V a.c., maximum load current, 10 A d.c./7 A a.c., frequency range d.c. to 10 kHz. Wattmeter, moving coil meter display, maximum power 100 W, frequency
range d.c. up to 10 kHz. Two year warranty.</t>
    </r>
  </si>
  <si>
    <t>PHY/218</t>
  </si>
  <si>
    <t>Oscilloscope, dual trace, 20 MHz bandwidth, 8 x 10 cm screen with scale illumination, adapters to take 4 mm plugs Two year warranty.</t>
  </si>
  <si>
    <t>PHY/219</t>
  </si>
  <si>
    <t>Oscilloscope (cathode ray) simulation/ demonstration on CD Rom</t>
  </si>
  <si>
    <t>PHY/220</t>
  </si>
  <si>
    <r>
      <rPr>
        <sz val="10"/>
        <rFont val="Aptos Narrow"/>
        <family val="2"/>
        <scheme val="minor"/>
      </rPr>
      <t>Robust quality tube, cathode ray, demonstration type, in storage case, Teltron or equivalent, to include integrator for attachment to oscilloscope
to enable display of characteristic curves</t>
    </r>
  </si>
  <si>
    <t>PHY/221</t>
  </si>
  <si>
    <t>Universal stand, to suit PHY/220 above.</t>
  </si>
  <si>
    <t>PHY/222</t>
  </si>
  <si>
    <t>Signal generator and amplifier, frequency range 0.1 Hz – 100 kHz sine and square wave output.  High and low impedance output and amplifier input, power gain 56 dB.</t>
  </si>
  <si>
    <t>Section 3: Mechanics</t>
  </si>
  <si>
    <t>PHY/300</t>
  </si>
  <si>
    <t>Force boards, wooden, c.610 x 485 mm, with bench mounting brackets using G-clamps</t>
  </si>
  <si>
    <t>PHY/301</t>
  </si>
  <si>
    <t>G-clamp, 100 mm jaw, to suit PHY/300 above</t>
  </si>
  <si>
    <t>PHY/302</t>
  </si>
  <si>
    <t>Roll of cord for use with heavy loads suitable for PHY/300 above.</t>
  </si>
  <si>
    <t>PHY/303</t>
  </si>
  <si>
    <t>Centre rings for use with cord, PHY/302 above, pack 10</t>
  </si>
  <si>
    <t>PHY/304</t>
  </si>
  <si>
    <t>Pulleys, 50 mm diameter, fitted with clamps for mounting on force boards, PHY/300 above.</t>
  </si>
  <si>
    <t>PHY/305</t>
  </si>
  <si>
    <r>
      <rPr>
        <sz val="10"/>
        <rFont val="Aptos Narrow"/>
        <family val="2"/>
        <scheme val="minor"/>
      </rPr>
      <t>Dynamics system, kit, comprising track, trolley (2), pulley, mass pieces,
ticker timer, cotton reels, ticker tape reels, carbon discs, housed in suitable wooden/plastic/metal box. Two year warranty.</t>
    </r>
  </si>
  <si>
    <t>PHY/306</t>
  </si>
  <si>
    <t>Linear air-track, catapult arm with slots for elastic bands at each end of track.  Fine adjustment of level of track possible, 3 vehicles, buffer attachment. Supplied complete with instructions for use. Two year warranty.</t>
  </si>
  <si>
    <t>PHY/307</t>
  </si>
  <si>
    <t>Dual/single timer with segmented millisecond timer display(s), stop/start on single timer mode, dual stop/start, gated, suitable for use with PHY/306 above and PHY/309 below. Supplied complete with light gates. Two year warranty.</t>
  </si>
  <si>
    <t>PHY/308</t>
  </si>
  <si>
    <t>Blower, air track, adjustable speed, complete with hose for connecting to air track above, mains 230 V, for use with PHY/306 above. Two year warranty.</t>
  </si>
  <si>
    <t>PHY/309</t>
  </si>
  <si>
    <t>“g” by free-fall apparatus consisting of release mechanism suitable for use with electronic timing device, PHY/307 above. Two year warranty.</t>
  </si>
  <si>
    <t>Section 4: Light</t>
  </si>
  <si>
    <t>PHY/400</t>
  </si>
  <si>
    <t>Fibre optic probe consisting of a bundle of non-coherent optic fibres, up to 300 mm long.  Ends secured.  Complete with lamp (6 V) attachment.</t>
  </si>
  <si>
    <t>PHY/401</t>
  </si>
  <si>
    <t>Filters, infrared and ultraviolet, set.</t>
  </si>
  <si>
    <t>PHY/402</t>
  </si>
  <si>
    <t>Glass block, optical quality, rectangular for refraction experiments. Approximate size 100 x 62 x 18 mm. Polished on all sides.</t>
  </si>
  <si>
    <t>PHY/403</t>
  </si>
  <si>
    <t>Glass block, optical quality, semi-circular for refraction experiments. Approximate size 90 x 18 mm (diameter x thickness). Polished on all sides.</t>
  </si>
  <si>
    <t>PHY/404</t>
  </si>
  <si>
    <t>Density Sets</t>
  </si>
  <si>
    <t>PHY/405</t>
  </si>
  <si>
    <t>Laser pens, red</t>
  </si>
  <si>
    <t>PHY/406</t>
  </si>
  <si>
    <t>Set of accessories for laser (PHY/406) to include tapered slit, metal gauge 300 mesh, two polaroid filters, grating, hologram, set of slides with 1, 2, 3, 4, 5, 6 slits having slit separation of approx. 0.25 mm.</t>
  </si>
  <si>
    <t>PHY/407</t>
  </si>
  <si>
    <r>
      <rPr>
        <sz val="10"/>
        <rFont val="Aptos Narrow"/>
        <family val="2"/>
        <scheme val="minor"/>
      </rPr>
      <t>Lens, biconcave, optically worked glass with ground edge, 50 mm
diameter.  Focal length 150 mm.</t>
    </r>
  </si>
  <si>
    <t>PHY/408</t>
  </si>
  <si>
    <r>
      <rPr>
        <sz val="10"/>
        <rFont val="Aptos Narrow"/>
        <family val="2"/>
        <scheme val="minor"/>
      </rPr>
      <t>Lens, biconvex, optically worked glass with ground edge, 50 mm
diameter.  Focal length 150 mm.</t>
    </r>
  </si>
  <si>
    <t>PHY/409</t>
  </si>
  <si>
    <t>Lens holder, wooden, to suit PHY/408 and PHY/409 above</t>
  </si>
  <si>
    <t>PHY/410</t>
  </si>
  <si>
    <t>Light source, compact, with tungsten halide 12 V, 100 W lamp for use on 12 V a.c. or d.c. supply.</t>
  </si>
  <si>
    <t>PHY/411</t>
  </si>
  <si>
    <r>
      <rPr>
        <sz val="10"/>
        <rFont val="Aptos Narrow"/>
        <family val="2"/>
        <scheme val="minor"/>
      </rPr>
      <t>Mirror, concave, optically worked, back silvered, protective coating, 50
mm diameter.  Focal length 150 mm.</t>
    </r>
  </si>
  <si>
    <t>PHY/412</t>
  </si>
  <si>
    <r>
      <rPr>
        <sz val="10"/>
        <rFont val="Aptos Narrow"/>
        <family val="2"/>
        <scheme val="minor"/>
      </rPr>
      <t>Mirror, convex, optically worked, back silvered, protective coating, 50 mm
diameter.  Focal length 150 mm.</t>
    </r>
  </si>
  <si>
    <t>PHY/413</t>
  </si>
  <si>
    <r>
      <rPr>
        <sz val="10"/>
        <rFont val="Aptos Narrow"/>
        <family val="2"/>
        <scheme val="minor"/>
      </rPr>
      <t>Optical set, complete with light box operating from a 12 V a.c./d.c., 3 A power supply. The set comprises 3 different prisms, semi-circular and
rectangular slabs, two bi-convex and one bi-concave lenses, plane, half round and parabolic mirrors, slits, bulb, colour filters and cards.</t>
    </r>
  </si>
  <si>
    <t>PHY/414</t>
  </si>
  <si>
    <t>Optical bench, working length 1 m – 1.5 m approximately, graduated, with at least four saddles (at least two capable of fine traverse movement), levelling screws, lamp house and light source 12 V/24 W.</t>
  </si>
  <si>
    <t>PHY/415</t>
  </si>
  <si>
    <r>
      <rPr>
        <sz val="10"/>
        <rFont val="Aptos Narrow"/>
        <family val="2"/>
        <scheme val="minor"/>
      </rPr>
      <t>Set of accessories for optical bench (PHY/416) to include:
2 lens holder; 1 mirror holder ; 1 mounted needle; 2 optical pins; 1 pinhole
screen; 1 cross wire; 1 prism table; 1 diaphragm with adjustable iris; 1 object screen; 1 receiving screen.</t>
    </r>
  </si>
  <si>
    <t>PHY/416</t>
  </si>
  <si>
    <t>Photocell, selenium, mounted with connection for 4 mm plugs.</t>
  </si>
  <si>
    <t>PHY/417</t>
  </si>
  <si>
    <t>Prism, glass, 60/60/60º, 50 x 50 mm sides</t>
  </si>
  <si>
    <t>PHY/418</t>
  </si>
  <si>
    <t>Prism, glass, 90/60/30º, 40 x 40 mm sides</t>
  </si>
  <si>
    <t>PHY/419</t>
  </si>
  <si>
    <t>Prism, glass, 90/45/45º, 50 x 50 mm sides</t>
  </si>
  <si>
    <t>PHY/420</t>
  </si>
  <si>
    <r>
      <rPr>
        <sz val="10"/>
        <rFont val="Aptos Narrow"/>
        <family val="2"/>
        <scheme val="minor"/>
      </rPr>
      <t>Spectrometer, suitable for student use, graduated in 30 minute increments, two Verniers, 180 degrees apart, Collimeter, with c.178 mm rack and pinion focusing aperture, 25 mm diameter, variable slit, levelling screws. Prism table, diameter c.86 mm (height adjustable and lockable). Telescope, with c.178 mm rack and pinion focusing aperture, diameter 25 mm, Ramsden eyepiece. Flint prism, prism clamp, diffraction grating holder, cross line graticule, Vernier magnifier. Complete unit in packing
case. Two year warranty.</t>
    </r>
  </si>
  <si>
    <t>PHY/421</t>
  </si>
  <si>
    <r>
      <rPr>
        <sz val="10"/>
        <rFont val="Aptos Narrow"/>
        <family val="2"/>
        <scheme val="minor"/>
      </rPr>
      <t>Spectral lamp, sodium, suitable for use with PHY/422 above. Also
spectral lamp mercury. Two year warranty.</t>
    </r>
  </si>
  <si>
    <t>PHY/422</t>
  </si>
  <si>
    <r>
      <rPr>
        <sz val="10"/>
        <rFont val="Aptos Narrow"/>
        <family val="2"/>
        <scheme val="minor"/>
      </rPr>
      <t>Spectral transformer and lamp house, suitable for use with PHY/423
above Two year warranty.</t>
    </r>
  </si>
  <si>
    <t>PHY/423</t>
  </si>
  <si>
    <t>Solar energy kit, comprising solar cells, motor, fan, on stand.</t>
  </si>
  <si>
    <t>PHY/424</t>
  </si>
  <si>
    <t>Ultraviolet lamp, hand-held, suitable for school use, dual wavelength, 254/366 nm, tubes 8 W, complete with stand</t>
  </si>
  <si>
    <t>PHY/425</t>
  </si>
  <si>
    <t>UV protective spectacles, for use with PHY/424 above</t>
  </si>
  <si>
    <t>Section 5: Atomic Physics</t>
  </si>
  <si>
    <t>PHY/500</t>
  </si>
  <si>
    <t>Geiger-Muller tube, suitable for classroom use.</t>
  </si>
  <si>
    <t>PHY/501</t>
  </si>
  <si>
    <t>Holder and stand, suitable for use with Geiger-Muller tube PHY/500 above</t>
  </si>
  <si>
    <t>PHY/502</t>
  </si>
  <si>
    <t>Scaler/ratemeter/timer for Geiger-Muller tube PHY/500 above.</t>
  </si>
  <si>
    <t>PHY/503</t>
  </si>
  <si>
    <r>
      <rPr>
        <sz val="10"/>
        <rFont val="Aptos Narrow"/>
        <family val="2"/>
        <scheme val="minor"/>
      </rPr>
      <t>Radioactive source kit, set of 3 source types- e.g. alpha (Po-210), beta (Sr-90) and gamma (Co-60) - embedded in colour coded epoxy material, safe for use in classroom. No source to exceed 1.2 μCi. To include holder for sources and a range of items needed for demonstration of the differing absorption/ penetration powers and the effect of magnetic field on the three types of radiation. Suitable for use with equipment PHY/500-502
above.</t>
    </r>
  </si>
  <si>
    <t>PHY/504</t>
  </si>
  <si>
    <r>
      <rPr>
        <sz val="10"/>
        <rFont val="Aptos Narrow"/>
        <family val="2"/>
        <scheme val="minor"/>
      </rPr>
      <t>“Radioactive” source, electronic, simulated, allows determination of  “half-
life”, random numbers and Poisson distribution curve, powered 12 V a.c./d.c.</t>
    </r>
  </si>
  <si>
    <t>Section 6: Measurements</t>
  </si>
  <si>
    <t>PHY/600</t>
  </si>
  <si>
    <r>
      <rPr>
        <sz val="10"/>
        <rFont val="Aptos Narrow"/>
        <family val="2"/>
        <scheme val="minor"/>
      </rPr>
      <t>Boyle's law apparatus with Bourdon gauge, calibrated, complete with oil,
pump and pressure tubing</t>
    </r>
  </si>
  <si>
    <t>PHY/601</t>
  </si>
  <si>
    <t>Micrometer screw gauge, 0.25 mm x 0.01 mm. Also digital callipers of resolution 0.1mm</t>
  </si>
  <si>
    <t>PHY/602</t>
  </si>
  <si>
    <t>Hydrometer, specific gravity, universal application, calibrated, 0.700 – 2.000, up to c.340 mm long approximately, subdivisions 0.010</t>
  </si>
  <si>
    <t>PHY/603</t>
  </si>
  <si>
    <t>Vernier callipers, 0-120 mm x 0.1 mm with roller wheel adjustment and locking screw</t>
  </si>
  <si>
    <t>PHY/604</t>
  </si>
  <si>
    <r>
      <rPr>
        <sz val="10"/>
        <rFont val="Aptos Narrow"/>
        <family val="2"/>
        <scheme val="minor"/>
      </rPr>
      <t xml:space="preserve">Thermometer, digital, range </t>
    </r>
    <r>
      <rPr>
        <b/>
        <sz val="10"/>
        <rFont val="Aptos Narrow"/>
        <family val="2"/>
        <scheme val="minor"/>
      </rPr>
      <t>–</t>
    </r>
    <r>
      <rPr>
        <sz val="10"/>
        <rFont val="Aptos Narrow"/>
        <family val="2"/>
        <scheme val="minor"/>
      </rPr>
      <t>50 ºC to 200 ºC (approximately), hand held.</t>
    </r>
  </si>
  <si>
    <t>PHY/605</t>
  </si>
  <si>
    <r>
      <rPr>
        <sz val="10"/>
        <rFont val="Aptos Narrow"/>
        <family val="2"/>
        <scheme val="minor"/>
      </rPr>
      <t>Thermometer, platinum resistance, enclosed in glass tube, platinum wire
non-inductively wound on mica frame, leads connected to top of thermometer (one unit)</t>
    </r>
  </si>
  <si>
    <t>PHY/606</t>
  </si>
  <si>
    <t>Thermocouple, copper-constantan, single with 0.5 m leads for connection to galvanometer.</t>
  </si>
  <si>
    <t>PHY/607</t>
  </si>
  <si>
    <r>
      <rPr>
        <sz val="10"/>
        <rFont val="Aptos Narrow"/>
        <family val="2"/>
        <scheme val="minor"/>
      </rPr>
      <t>Thermistor, mounted on 1 m leads terminating in 2 x 4 mm plugs, suitable
for use in liquids.</t>
    </r>
  </si>
  <si>
    <t>PHY/608</t>
  </si>
  <si>
    <t>Thermometer, ungraduated, non-roll, red spirit-filled, range –10 to 110 ºC</t>
  </si>
  <si>
    <t>Section 7: Energy Conversions / Waves / Sound</t>
  </si>
  <si>
    <t>PHY/700</t>
  </si>
  <si>
    <r>
      <rPr>
        <sz val="10"/>
        <rFont val="Aptos Narrow"/>
        <family val="2"/>
        <scheme val="minor"/>
      </rPr>
      <t>Ripple tank with power supply unit, illumination, motor stroboscope and
accessories. Two year warranty.</t>
    </r>
  </si>
  <si>
    <t>PHY/701</t>
  </si>
  <si>
    <t>Sonometer. Movable bridges, two wire pattern. Wire fitted to spring balance and wrest pin with key to adjust tension.</t>
  </si>
  <si>
    <t>PHY/702</t>
  </si>
  <si>
    <t>Slinky Spring</t>
  </si>
  <si>
    <t>PHY/703</t>
  </si>
  <si>
    <r>
      <rPr>
        <sz val="10"/>
        <rFont val="Aptos Narrow"/>
        <family val="2"/>
        <scheme val="minor"/>
      </rPr>
      <t>Sound level meter, digital. Low scale/ high scale, complete with
microphone.</t>
    </r>
  </si>
  <si>
    <t>PHY/704</t>
  </si>
  <si>
    <t>Tuning forks, set, mounted on resonance boxes. Frequency 426.6 Hz. One fitted with adjustable load mass.</t>
  </si>
  <si>
    <t>PHY/705</t>
  </si>
  <si>
    <r>
      <rPr>
        <sz val="10"/>
        <rFont val="Aptos Narrow"/>
        <family val="2"/>
        <scheme val="minor"/>
      </rPr>
      <t>Resonance tubes, comprising two glass tubes, diameter 32 mm (closed at one end) and 25 mm respectively. Length 305 mm. Smaller tube slides
within the inner tube on foam plastic collars.</t>
    </r>
  </si>
  <si>
    <t>PHY/706</t>
  </si>
  <si>
    <t>Microphone, frequency response 100 – 10 000 Hz, hand held with BNC connection for use with oscilloscope, PHY/219 above.</t>
  </si>
  <si>
    <t>Section 8: Data Collection Equipment</t>
  </si>
  <si>
    <t>PHY/800</t>
  </si>
  <si>
    <r>
      <rPr>
        <sz val="10"/>
        <rFont val="Aptos Narrow"/>
        <family val="2"/>
        <scheme val="minor"/>
      </rPr>
      <t>Radiation monitor sensor, to measure alpha, beta and gamma radiation, suitable for use with data logging equipment.
ONE ITEM ONLY PER SCHOOL, supply if specifically requested only – SEE PART 3</t>
    </r>
  </si>
  <si>
    <t>PHY/801</t>
  </si>
  <si>
    <r>
      <rPr>
        <sz val="10"/>
        <rFont val="Aptos Narrow"/>
        <family val="2"/>
        <scheme val="minor"/>
      </rPr>
      <t>Photogate with digital adapter, suitable for use with data logging
equipment</t>
    </r>
  </si>
  <si>
    <t>PHY/802</t>
  </si>
  <si>
    <t>Pulley attachment for photogate DAT/401, above</t>
  </si>
  <si>
    <t>PHY/803</t>
  </si>
  <si>
    <t>Picket fence, 8 opaque bars silk-screened at intervals of 50 mm, for use with photogate, DAT/401 above.</t>
  </si>
  <si>
    <t>PHY/804</t>
  </si>
  <si>
    <t>Voltage and current probe system (min.c. 0.6 A, ± 6 V a.c./d.c.). Note: Single function probes acceptable (6 no. of each)</t>
  </si>
  <si>
    <t>PHY/805</t>
  </si>
  <si>
    <t>Barometric sensor, range approx. 0.8 to 1.05 atm, min. 10 bit resolution</t>
  </si>
  <si>
    <t>PHY/806</t>
  </si>
  <si>
    <t>Manual for Physics experiment</t>
  </si>
  <si>
    <t>Section 9: Miscellaneous</t>
  </si>
  <si>
    <t>PHY/900</t>
  </si>
  <si>
    <t>Demonstration software to simulate Rutherford’s Experiment</t>
  </si>
  <si>
    <t>PHY/901</t>
  </si>
  <si>
    <t>Oven / Incubator, range 20C – 200C or nearest, capacity 50 L, number of movable shelves 2 (3 positions), wattage 1000, dimensions H x W x D 33 x 49 x 33 cm or nearest equivalent, 230
V a.c., complete with 2 m three-core cable (note: thermostat and heating elements must be easily replaceable)</t>
  </si>
  <si>
    <t>Styrene (phenylethene), 1 L</t>
  </si>
  <si>
    <r>
      <rPr>
        <sz val="10"/>
        <rFont val="Aptos Narrow"/>
        <family val="2"/>
        <scheme val="minor"/>
      </rPr>
      <t>2,2,4-trimethylpentane (</t>
    </r>
    <r>
      <rPr>
        <i/>
        <sz val="10"/>
        <rFont val="Aptos Narrow"/>
        <family val="2"/>
        <scheme val="minor"/>
      </rPr>
      <t>iso-octane</t>
    </r>
    <r>
      <rPr>
        <sz val="10"/>
        <rFont val="Aptos Narrow"/>
        <family val="2"/>
        <scheme val="minor"/>
      </rPr>
      <t>), 1 L</t>
    </r>
  </si>
  <si>
    <t>Potassium hydroxide pellets, 250 g</t>
  </si>
  <si>
    <t>Petroleum ether (40 to 65 ºC), 1 litre</t>
  </si>
  <si>
    <r>
      <rPr>
        <sz val="10"/>
        <rFont val="Aptos Narrow"/>
        <family val="2"/>
        <scheme val="minor"/>
      </rPr>
      <t>Pentane, 500 cm</t>
    </r>
    <r>
      <rPr>
        <vertAlign val="superscript"/>
        <sz val="10"/>
        <rFont val="Aptos Narrow"/>
        <family val="2"/>
        <scheme val="minor"/>
      </rPr>
      <t>3</t>
    </r>
  </si>
  <si>
    <r>
      <rPr>
        <sz val="10"/>
        <rFont val="Aptos Narrow"/>
        <family val="2"/>
        <scheme val="minor"/>
      </rPr>
      <t>n-Octane, 500 cm</t>
    </r>
    <r>
      <rPr>
        <vertAlign val="superscript"/>
        <sz val="10"/>
        <rFont val="Aptos Narrow"/>
        <family val="2"/>
        <scheme val="minor"/>
      </rPr>
      <t>3</t>
    </r>
  </si>
  <si>
    <t>Nitric acid, concentrated, 1 litre</t>
  </si>
  <si>
    <r>
      <rPr>
        <sz val="10"/>
        <rFont val="Aptos Narrow"/>
        <family val="2"/>
        <scheme val="minor"/>
      </rPr>
      <t>Methylbenzene (toluene), 100 cm</t>
    </r>
    <r>
      <rPr>
        <vertAlign val="superscript"/>
        <sz val="10"/>
        <rFont val="Aptos Narrow"/>
        <family val="2"/>
        <scheme val="minor"/>
      </rPr>
      <t>3</t>
    </r>
  </si>
  <si>
    <r>
      <rPr>
        <sz val="10"/>
        <rFont val="Aptos Narrow"/>
        <family val="2"/>
        <scheme val="minor"/>
      </rPr>
      <t>Methanol, 500 cm</t>
    </r>
    <r>
      <rPr>
        <vertAlign val="superscript"/>
        <sz val="10"/>
        <rFont val="Aptos Narrow"/>
        <family val="2"/>
        <scheme val="minor"/>
      </rPr>
      <t>3</t>
    </r>
  </si>
  <si>
    <t>Iron Tablets, (200mg FeSO4 per tablet) Packet 50</t>
  </si>
  <si>
    <r>
      <rPr>
        <sz val="10"/>
        <rFont val="Aptos Narrow"/>
        <family val="2"/>
        <scheme val="minor"/>
      </rPr>
      <t>n-Heptane, 500 cm</t>
    </r>
    <r>
      <rPr>
        <vertAlign val="superscript"/>
        <sz val="10"/>
        <rFont val="Aptos Narrow"/>
        <family val="2"/>
        <scheme val="minor"/>
      </rPr>
      <t>3</t>
    </r>
  </si>
  <si>
    <t>Ethanedioic acid (oxalic acid), 250 g</t>
  </si>
  <si>
    <r>
      <rPr>
        <sz val="10"/>
        <rFont val="Aptos Narrow"/>
        <family val="2"/>
        <scheme val="minor"/>
      </rPr>
      <t>Ethyl ethanoate (ethyl acetate), 250 cm</t>
    </r>
    <r>
      <rPr>
        <vertAlign val="superscript"/>
        <sz val="10"/>
        <rFont val="Aptos Narrow"/>
        <family val="2"/>
        <scheme val="minor"/>
      </rPr>
      <t>3</t>
    </r>
  </si>
  <si>
    <r>
      <rPr>
        <sz val="10"/>
        <rFont val="Aptos Narrow"/>
        <family val="2"/>
        <scheme val="minor"/>
      </rPr>
      <t>Ethyl benzoate, 250 cm</t>
    </r>
    <r>
      <rPr>
        <vertAlign val="superscript"/>
        <sz val="10"/>
        <rFont val="Aptos Narrow"/>
        <family val="2"/>
        <scheme val="minor"/>
      </rPr>
      <t>3</t>
    </r>
  </si>
  <si>
    <r>
      <rPr>
        <sz val="10"/>
        <rFont val="Aptos Narrow"/>
        <family val="2"/>
        <scheme val="minor"/>
      </rPr>
      <t>Ethanal (</t>
    </r>
    <r>
      <rPr>
        <i/>
        <sz val="10"/>
        <rFont val="Aptos Narrow"/>
        <family val="2"/>
        <scheme val="minor"/>
      </rPr>
      <t>acetaldehyde</t>
    </r>
    <r>
      <rPr>
        <sz val="10"/>
        <rFont val="Aptos Narrow"/>
        <family val="2"/>
        <scheme val="minor"/>
      </rPr>
      <t>), 500 cm</t>
    </r>
    <r>
      <rPr>
        <vertAlign val="superscript"/>
        <sz val="10"/>
        <rFont val="Aptos Narrow"/>
        <family val="2"/>
        <scheme val="minor"/>
      </rPr>
      <t>3</t>
    </r>
  </si>
  <si>
    <r>
      <rPr>
        <sz val="10"/>
        <rFont val="Aptos Narrow"/>
        <family val="2"/>
        <scheme val="minor"/>
      </rPr>
      <t>Cyclohexane, 250 cm</t>
    </r>
    <r>
      <rPr>
        <vertAlign val="superscript"/>
        <sz val="10"/>
        <rFont val="Aptos Narrow"/>
        <family val="2"/>
        <scheme val="minor"/>
      </rPr>
      <t>3</t>
    </r>
  </si>
  <si>
    <t>Calcium carbide, 100 g</t>
  </si>
  <si>
    <r>
      <rPr>
        <sz val="10"/>
        <rFont val="Aptos Narrow"/>
        <family val="2"/>
        <scheme val="minor"/>
      </rPr>
      <t>Butanone (methyl ethyl ketone), 500 cm</t>
    </r>
    <r>
      <rPr>
        <vertAlign val="superscript"/>
        <sz val="10"/>
        <rFont val="Aptos Narrow"/>
        <family val="2"/>
        <scheme val="minor"/>
      </rPr>
      <t>3</t>
    </r>
  </si>
  <si>
    <r>
      <rPr>
        <sz val="10"/>
        <rFont val="Aptos Narrow"/>
        <family val="2"/>
        <scheme val="minor"/>
      </rPr>
      <t>Butanoic acid (n-butyric acid), 500 cm</t>
    </r>
    <r>
      <rPr>
        <vertAlign val="superscript"/>
        <sz val="10"/>
        <rFont val="Aptos Narrow"/>
        <family val="2"/>
        <scheme val="minor"/>
      </rPr>
      <t>3</t>
    </r>
  </si>
  <si>
    <r>
      <rPr>
        <sz val="10"/>
        <rFont val="Aptos Narrow"/>
        <family val="2"/>
        <scheme val="minor"/>
      </rPr>
      <t>Butanal (butyraldehyde), 250 cm</t>
    </r>
    <r>
      <rPr>
        <vertAlign val="superscript"/>
        <sz val="10"/>
        <rFont val="Aptos Narrow"/>
        <family val="2"/>
        <scheme val="minor"/>
      </rPr>
      <t>3</t>
    </r>
  </si>
  <si>
    <r>
      <rPr>
        <sz val="10"/>
        <rFont val="Aptos Narrow"/>
        <family val="2"/>
        <scheme val="minor"/>
      </rPr>
      <t>Butan-1-ol, 250 cm</t>
    </r>
    <r>
      <rPr>
        <vertAlign val="superscript"/>
        <sz val="10"/>
        <rFont val="Aptos Narrow"/>
        <family val="2"/>
        <scheme val="minor"/>
      </rPr>
      <t>3</t>
    </r>
  </si>
  <si>
    <t>Bromine water prepared</t>
  </si>
  <si>
    <r>
      <rPr>
        <sz val="10"/>
        <rFont val="Aptos Narrow"/>
        <family val="2"/>
        <scheme val="minor"/>
      </rPr>
      <t>Benzaldehyde, 250 cm</t>
    </r>
    <r>
      <rPr>
        <vertAlign val="superscript"/>
        <sz val="10"/>
        <rFont val="Aptos Narrow"/>
        <family val="2"/>
        <scheme val="minor"/>
      </rPr>
      <t>3</t>
    </r>
  </si>
  <si>
    <t>Balance, electronic, digital display, top-loading, with serial interface:
0 – 300 g x 0.001 g (i.e. to 3 decimal places = 1 mg), two year warranty.</t>
  </si>
  <si>
    <t>Charts: Set of Physics Charts (SI units) with portable tripod. Size approximately 100 x 75 mm coloured, Welch or equivalent, to illustrate the following:
Electromagnetic spectrum;
Optical instruments;
Semi-conductor devices;
Ionizing radiation detectors;
Motor and d.c. generator (dynamo);
Or selection of 5 charts to be decided by school.</t>
  </si>
  <si>
    <t>Carbon dioxide gas sensor, range 0-100,000 ppm CO2 , accuracy 0-1,000 ppm, stored data points memory (logging), including 250 mL sample bottle
Note: wireless sensor with Bluetooth technology as an option, if selected by the school</t>
  </si>
  <si>
    <t>Oxygen Gas Sensor, range 0 to 100% O2 concentration, 0 to 1,000,0000 ppm, accuracy ±1% O2 at constant temp and pressure; ±5% O2 outside operating range, operating temperatures 0 – 40 degrees C. Note: wireless sensor</t>
  </si>
  <si>
    <t>Balance, electronic, digital display, top-loading, with serial
interface: 0 – 300 g x 0.001 g (i.e. to 3 decimal places = 1 mg), zero tare, stainless steel weighing pan, two year warranty</t>
  </si>
  <si>
    <t>Thermometer, soil, spirit or digital, range –10 to 100 ºC in
aluminium tube, perforated at base which can be pressed into the soil.</t>
  </si>
  <si>
    <t>Oven / Incubator, range 20ºC – 200ºC or nearest, capacity 50 L, number of movable shelves 2 (3 positions), wattage 1000, dimensions H x W x D 33 x 49 x 33 cm or nearest equivalent, 230 V a.c., complete with 2 m three-core cable (note: thermostat and
heating elements must be easily replaceable)</t>
  </si>
  <si>
    <t>Carbon dioxide gas sensor, range 0-100,000 ppm CO2 , accuracy 0-1,000 ppm, stored data points memory, data logging, including 250 mL sample bottle
Note: wireless sensor with Bluetooth technology as an option, if selected by the school</t>
  </si>
  <si>
    <t>Oxygen Gas Sensor, range 0 to 100 % O2 concentration; 0 to 1,000,000 ppm, accuracy ±1% O2 at constant temp and pressure; ±5% O2 outside operating range, operating temperatures 0 - 40°C. Note: wireless sensor with Bluetooth technology as an option, if selected by the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</si>
</sst>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4" formatCode="_-&quot;€&quot;* #,##0.00_-;\-&quot;€&quot;* #,##0.00_-;_-&quot;€&quot;* &quot;-&quot;??_-;_-@_-"/>
    <numFmt numFmtId="164" formatCode="_-[$€-2]\ * #,##0.00_-;\-[$€-2]\ * #,##0.00_-;_-[$€-2]\ * &quot;-&quot;??_-;_-@_-"/>
  </numFmts>
  <fonts count="13" x14ac:knownFonts="1">
    <font>
      <sz val="11"/>
      <color theme="1"/>
      <name val="Aptos Narrow"/>
      <family val="2"/>
      <scheme val="minor"/>
    </font>
    <font>
      <sz val="11"/>
      <color theme="1"/>
      <name val="Aptos Narrow"/>
      <family val="2"/>
      <scheme val="minor"/>
    </font>
    <font>
      <b/>
      <sz val="11"/>
      <color rgb="FF000000"/>
      <name val="Calibri"/>
      <family val="2"/>
    </font>
    <font>
      <b/>
      <sz val="10"/>
      <color theme="1"/>
      <name val="Aptos Narrow"/>
      <family val="2"/>
      <scheme val="minor"/>
    </font>
    <font>
      <sz val="10"/>
      <color rgb="FF000000"/>
      <name val="Aptos Narrow"/>
      <family val="2"/>
      <scheme val="minor"/>
    </font>
    <font>
      <sz val="10"/>
      <name val="Aptos Narrow"/>
      <family val="2"/>
      <scheme val="minor"/>
    </font>
    <font>
      <vertAlign val="superscript"/>
      <sz val="10"/>
      <name val="Aptos Narrow"/>
      <family val="2"/>
      <scheme val="minor"/>
    </font>
    <font>
      <i/>
      <sz val="10"/>
      <name val="Aptos Narrow"/>
      <family val="2"/>
      <scheme val="minor"/>
    </font>
    <font>
      <sz val="10"/>
      <color rgb="FF252729"/>
      <name val="Aptos Narrow"/>
      <family val="2"/>
      <scheme val="minor"/>
    </font>
    <font>
      <b/>
      <sz val="10"/>
      <name val="Aptos Narrow"/>
      <family val="2"/>
      <scheme val="minor"/>
    </font>
    <font>
      <b/>
      <sz val="10"/>
      <color rgb="FF000000"/>
      <name val="Aptos Narrow"/>
      <family val="2"/>
      <scheme val="minor"/>
    </font>
    <font>
      <b/>
      <sz val="10"/>
      <color rgb="FFFF0000"/>
      <name val="Aptos Narrow"/>
      <family val="2"/>
      <scheme val="minor"/>
    </font>
    <font>
      <b/>
      <u/>
      <sz val="10"/>
      <color rgb="FF000000"/>
      <name val="Aptos Narrow"/>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1" tint="0.34998626667073579"/>
        <bgColor indexed="64"/>
      </patternFill>
    </fill>
    <fill>
      <patternFill patternType="solid">
        <fgColor theme="3"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2">
    <xf numFmtId="0" fontId="0" fillId="0" borderId="0" xfId="0"/>
    <xf numFmtId="0" fontId="3" fillId="0" borderId="0" xfId="0" applyFont="1" applyAlignment="1">
      <alignment vertical="center"/>
    </xf>
    <xf numFmtId="2" fontId="3" fillId="0" borderId="0" xfId="0" applyNumberFormat="1" applyFont="1" applyAlignment="1">
      <alignment horizontal="right" vertical="center"/>
    </xf>
    <xf numFmtId="0" fontId="4" fillId="0" borderId="0" xfId="0" applyFont="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2" fontId="3" fillId="0" borderId="3" xfId="0" applyNumberFormat="1" applyFont="1" applyBorder="1" applyAlignment="1">
      <alignment horizontal="center" vertical="center" wrapText="1"/>
    </xf>
    <xf numFmtId="0" fontId="3" fillId="0" borderId="7" xfId="0" applyFont="1" applyBorder="1" applyAlignment="1" applyProtection="1">
      <alignment horizontal="center" vertical="center" wrapText="1"/>
      <protection locked="0"/>
    </xf>
    <xf numFmtId="2" fontId="3" fillId="0" borderId="7" xfId="0" applyNumberFormat="1" applyFont="1" applyBorder="1" applyAlignment="1" applyProtection="1">
      <alignment horizontal="center" vertical="center" wrapText="1"/>
      <protection locked="0"/>
    </xf>
    <xf numFmtId="2" fontId="3" fillId="0" borderId="7" xfId="0" applyNumberFormat="1" applyFont="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vertical="center" wrapText="1"/>
    </xf>
    <xf numFmtId="0" fontId="4" fillId="0" borderId="10" xfId="0" applyFont="1" applyBorder="1" applyAlignment="1" applyProtection="1">
      <alignment horizontal="left" vertical="center"/>
      <protection locked="0"/>
    </xf>
    <xf numFmtId="2" fontId="4" fillId="0" borderId="10" xfId="0" applyNumberFormat="1" applyFont="1" applyBorder="1" applyAlignment="1" applyProtection="1">
      <alignment horizontal="right" vertical="center"/>
      <protection locked="0"/>
    </xf>
    <xf numFmtId="2" fontId="4" fillId="0" borderId="10" xfId="1" applyNumberFormat="1" applyFont="1" applyBorder="1" applyAlignment="1" applyProtection="1">
      <alignment horizontal="right" vertical="center"/>
    </xf>
    <xf numFmtId="0" fontId="4" fillId="0" borderId="11" xfId="0" applyFont="1" applyBorder="1" applyAlignment="1" applyProtection="1">
      <alignment horizontal="left" vertical="center"/>
      <protection locked="0"/>
    </xf>
    <xf numFmtId="0" fontId="4" fillId="0" borderId="0" xfId="0" applyFont="1" applyAlignment="1">
      <alignment horizontal="left" vertical="center"/>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4" fillId="0" borderId="1" xfId="0" applyFont="1" applyBorder="1" applyAlignment="1" applyProtection="1">
      <alignment horizontal="left" vertical="center"/>
      <protection locked="0"/>
    </xf>
    <xf numFmtId="2" fontId="4" fillId="0" borderId="1" xfId="0" applyNumberFormat="1" applyFont="1" applyBorder="1" applyAlignment="1" applyProtection="1">
      <alignment horizontal="right" vertical="center"/>
      <protection locked="0"/>
    </xf>
    <xf numFmtId="2" fontId="4" fillId="0" borderId="1" xfId="1" applyNumberFormat="1" applyFont="1" applyBorder="1" applyAlignment="1" applyProtection="1">
      <alignment horizontal="right" vertical="center"/>
    </xf>
    <xf numFmtId="0" fontId="4" fillId="0" borderId="13" xfId="0" applyFont="1" applyBorder="1" applyAlignment="1" applyProtection="1">
      <alignment horizontal="left" vertical="center"/>
      <protection locked="0"/>
    </xf>
    <xf numFmtId="0" fontId="4" fillId="0" borderId="1" xfId="0" applyFont="1" applyBorder="1" applyAlignment="1">
      <alignment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8" xfId="0" applyFont="1" applyBorder="1" applyAlignment="1">
      <alignment vertical="center" wrapText="1"/>
    </xf>
    <xf numFmtId="0" fontId="4" fillId="0" borderId="18" xfId="0" applyFont="1" applyBorder="1" applyAlignment="1" applyProtection="1">
      <alignment horizontal="left" vertical="center"/>
      <protection locked="0"/>
    </xf>
    <xf numFmtId="2" fontId="4" fillId="0" borderId="18" xfId="0" applyNumberFormat="1" applyFont="1" applyBorder="1" applyAlignment="1" applyProtection="1">
      <alignment horizontal="right" vertical="center"/>
      <protection locked="0"/>
    </xf>
    <xf numFmtId="2" fontId="4" fillId="0" borderId="18" xfId="1" applyNumberFormat="1" applyFont="1" applyBorder="1" applyAlignment="1" applyProtection="1">
      <alignment horizontal="right" vertical="center"/>
    </xf>
    <xf numFmtId="0" fontId="4" fillId="0" borderId="19" xfId="0" applyFont="1" applyBorder="1" applyAlignment="1" applyProtection="1">
      <alignment horizontal="left" vertical="center"/>
      <protection locked="0"/>
    </xf>
    <xf numFmtId="0" fontId="11" fillId="0" borderId="10" xfId="0" applyFont="1" applyBorder="1" applyAlignment="1">
      <alignment horizontal="left" vertical="center"/>
    </xf>
    <xf numFmtId="2" fontId="11" fillId="0" borderId="10" xfId="0" applyNumberFormat="1" applyFont="1" applyBorder="1" applyAlignment="1">
      <alignment horizontal="left" vertical="center"/>
    </xf>
    <xf numFmtId="0" fontId="4" fillId="3" borderId="0" xfId="0" applyFont="1" applyFill="1" applyAlignment="1">
      <alignment vertical="center" wrapText="1"/>
    </xf>
    <xf numFmtId="0" fontId="4" fillId="3" borderId="0" xfId="0" applyFont="1" applyFill="1" applyAlignment="1">
      <alignment horizontal="center" vertical="center" wrapText="1"/>
    </xf>
    <xf numFmtId="0" fontId="4" fillId="3" borderId="0" xfId="0" applyFont="1" applyFill="1" applyAlignment="1">
      <alignment horizontal="left" vertical="center"/>
    </xf>
    <xf numFmtId="0" fontId="12" fillId="0" borderId="1" xfId="0" applyFont="1" applyBorder="1" applyAlignment="1">
      <alignment horizontal="center" vertical="center" wrapText="1"/>
    </xf>
    <xf numFmtId="6" fontId="10" fillId="0" borderId="1" xfId="0" applyNumberFormat="1" applyFont="1" applyBorder="1" applyAlignment="1">
      <alignment horizontal="center" vertical="center" wrapText="1"/>
    </xf>
    <xf numFmtId="0" fontId="4" fillId="3" borderId="0" xfId="0" applyFont="1" applyFill="1" applyAlignment="1">
      <alignment horizontal="left" vertical="center" wrapText="1"/>
    </xf>
    <xf numFmtId="0" fontId="11" fillId="0" borderId="24" xfId="0" applyFont="1" applyBorder="1" applyAlignment="1" applyProtection="1">
      <alignment horizontal="left" vertical="center"/>
      <protection locked="0"/>
    </xf>
    <xf numFmtId="2" fontId="11" fillId="0" borderId="1" xfId="0" applyNumberFormat="1" applyFont="1" applyBorder="1" applyAlignment="1">
      <alignment horizontal="left" vertical="center"/>
    </xf>
    <xf numFmtId="0" fontId="10" fillId="0" borderId="25" xfId="0" applyFont="1" applyBorder="1" applyAlignment="1">
      <alignment horizontal="center" vertical="center" wrapText="1"/>
    </xf>
    <xf numFmtId="2" fontId="4" fillId="0" borderId="24" xfId="0" applyNumberFormat="1" applyFont="1" applyBorder="1" applyAlignment="1" applyProtection="1">
      <alignment horizontal="right" vertical="center"/>
      <protection locked="0"/>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10" fillId="0" borderId="10"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3" fillId="0" borderId="0" xfId="0" applyFont="1" applyAlignment="1">
      <alignment vertical="center" wrapText="1"/>
    </xf>
    <xf numFmtId="2" fontId="3" fillId="0" borderId="0" xfId="0" applyNumberFormat="1" applyFont="1" applyAlignment="1">
      <alignment horizontal="right" vertical="center" wrapText="1"/>
    </xf>
    <xf numFmtId="0" fontId="4" fillId="0" borderId="26" xfId="0" applyFont="1" applyBorder="1" applyAlignment="1">
      <alignment horizontal="left" vertical="center" wrapText="1"/>
    </xf>
    <xf numFmtId="0" fontId="4" fillId="0" borderId="26" xfId="0" applyFont="1" applyBorder="1" applyAlignment="1">
      <alignment horizontal="left" vertical="center"/>
    </xf>
    <xf numFmtId="0" fontId="4" fillId="0" borderId="26" xfId="0" applyFont="1" applyBorder="1" applyAlignment="1" applyProtection="1">
      <alignment horizontal="left" vertical="center"/>
      <protection locked="0"/>
    </xf>
    <xf numFmtId="0" fontId="4" fillId="0" borderId="27"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0" borderId="10" xfId="0" applyFont="1" applyBorder="1" applyAlignment="1">
      <alignment horizontal="left" vertical="center" wrapText="1"/>
    </xf>
    <xf numFmtId="0" fontId="4" fillId="0" borderId="10" xfId="0" applyFont="1" applyBorder="1" applyAlignment="1">
      <alignment horizontal="left" vertical="center"/>
    </xf>
    <xf numFmtId="0" fontId="5" fillId="0" borderId="10"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1" fontId="4" fillId="0" borderId="1" xfId="0" applyNumberFormat="1" applyFont="1" applyBorder="1" applyAlignment="1">
      <alignment horizontal="left" vertical="center" shrinkToFit="1"/>
    </xf>
    <xf numFmtId="0" fontId="11" fillId="0" borderId="1" xfId="0" applyFont="1" applyBorder="1" applyAlignment="1">
      <alignment horizontal="left" vertical="center"/>
    </xf>
    <xf numFmtId="0" fontId="3" fillId="0" borderId="30" xfId="0" applyFont="1" applyBorder="1" applyAlignment="1" applyProtection="1">
      <alignment horizontal="center" vertical="center" wrapText="1"/>
      <protection locked="0"/>
    </xf>
    <xf numFmtId="0" fontId="3" fillId="0" borderId="31" xfId="0" applyFont="1" applyBorder="1" applyAlignment="1" applyProtection="1">
      <alignment horizontal="center" vertical="center" wrapText="1"/>
      <protection locked="0"/>
    </xf>
    <xf numFmtId="2" fontId="3" fillId="0" borderId="31" xfId="0" applyNumberFormat="1" applyFont="1" applyBorder="1" applyAlignment="1" applyProtection="1">
      <alignment horizontal="center" vertical="center" wrapText="1"/>
      <protection locked="0"/>
    </xf>
    <xf numFmtId="2" fontId="3" fillId="0" borderId="31" xfId="0" applyNumberFormat="1" applyFont="1" applyBorder="1" applyAlignment="1">
      <alignment horizontal="center" vertical="center" wrapText="1"/>
    </xf>
    <xf numFmtId="0" fontId="3" fillId="0" borderId="29" xfId="0" applyFont="1" applyBorder="1" applyAlignment="1">
      <alignment horizontal="center" vertical="center"/>
    </xf>
    <xf numFmtId="0" fontId="3" fillId="0" borderId="29" xfId="0" applyFont="1" applyBorder="1" applyAlignment="1">
      <alignment horizontal="center" vertical="center" wrapText="1"/>
    </xf>
    <xf numFmtId="2" fontId="3" fillId="0" borderId="29" xfId="0" applyNumberFormat="1" applyFont="1" applyBorder="1" applyAlignment="1">
      <alignment horizontal="center" vertical="center" wrapText="1"/>
    </xf>
    <xf numFmtId="0" fontId="3" fillId="0" borderId="2" xfId="0" applyFont="1" applyBorder="1" applyAlignment="1">
      <alignment vertical="center" wrapText="1"/>
    </xf>
    <xf numFmtId="0" fontId="4" fillId="0" borderId="33" xfId="0" applyFont="1" applyBorder="1" applyAlignment="1">
      <alignment horizontal="left" vertical="center" wrapText="1"/>
    </xf>
    <xf numFmtId="2" fontId="4" fillId="0" borderId="10" xfId="1" applyNumberFormat="1" applyFont="1" applyFill="1" applyBorder="1" applyAlignment="1" applyProtection="1">
      <alignment horizontal="right" vertical="center"/>
    </xf>
    <xf numFmtId="0" fontId="4" fillId="0" borderId="32" xfId="0" applyFont="1" applyBorder="1" applyAlignment="1">
      <alignment horizontal="left" vertical="center" wrapText="1"/>
    </xf>
    <xf numFmtId="2" fontId="4" fillId="0" borderId="1" xfId="1" applyNumberFormat="1" applyFont="1" applyFill="1" applyBorder="1" applyAlignment="1" applyProtection="1">
      <alignment horizontal="right" vertical="center"/>
    </xf>
    <xf numFmtId="0" fontId="5" fillId="0" borderId="32" xfId="0" applyFont="1" applyBorder="1" applyAlignment="1">
      <alignment horizontal="left" vertical="center" wrapText="1"/>
    </xf>
    <xf numFmtId="0" fontId="8" fillId="0" borderId="1" xfId="0" applyFont="1" applyBorder="1" applyAlignment="1">
      <alignment horizontal="left" vertical="center" wrapText="1"/>
    </xf>
    <xf numFmtId="0" fontId="4" fillId="0" borderId="10"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2" fontId="4" fillId="0" borderId="10" xfId="1" applyNumberFormat="1" applyFont="1" applyBorder="1" applyAlignment="1">
      <alignment horizontal="right" vertical="center"/>
    </xf>
    <xf numFmtId="2" fontId="4" fillId="0" borderId="1" xfId="1" applyNumberFormat="1" applyFont="1" applyBorder="1" applyAlignment="1">
      <alignment horizontal="right" vertical="center"/>
    </xf>
    <xf numFmtId="0" fontId="2" fillId="0" borderId="1" xfId="0" applyFont="1" applyBorder="1" applyAlignment="1">
      <alignment horizontal="center" vertical="center" wrapText="1"/>
    </xf>
    <xf numFmtId="0" fontId="4" fillId="3" borderId="0" xfId="0" applyFont="1" applyFill="1" applyAlignment="1">
      <alignment horizontal="center" vertical="center" wrapText="1"/>
    </xf>
    <xf numFmtId="0" fontId="3" fillId="0" borderId="2" xfId="0" applyFont="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21" xfId="0" applyFont="1" applyFill="1" applyBorder="1" applyAlignment="1">
      <alignment horizontal="center" vertical="center" wrapText="1"/>
    </xf>
    <xf numFmtId="0" fontId="12" fillId="0" borderId="22" xfId="0" applyFont="1" applyBorder="1" applyAlignment="1">
      <alignment horizontal="right" vertical="center" wrapText="1"/>
    </xf>
    <xf numFmtId="0" fontId="12" fillId="0" borderId="15" xfId="0" applyFont="1" applyBorder="1" applyAlignment="1">
      <alignment horizontal="right" vertical="center" wrapText="1"/>
    </xf>
    <xf numFmtId="0" fontId="12" fillId="0" borderId="16" xfId="0" applyFont="1" applyBorder="1" applyAlignment="1">
      <alignment horizontal="right" vertical="center" wrapText="1"/>
    </xf>
    <xf numFmtId="0" fontId="4" fillId="0" borderId="2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2"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12" fillId="4" borderId="22"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2" fillId="0" borderId="23"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5" xfId="0" applyFont="1" applyBorder="1" applyAlignment="1">
      <alignment horizontal="center" vertical="center" wrapText="1"/>
    </xf>
    <xf numFmtId="9" fontId="12" fillId="0" borderId="22" xfId="2" applyFont="1" applyBorder="1" applyAlignment="1" applyProtection="1">
      <alignment horizontal="center" vertical="center" wrapText="1"/>
      <protection locked="0"/>
    </xf>
    <xf numFmtId="9" fontId="12" fillId="0" borderId="16" xfId="2" applyFont="1" applyBorder="1" applyAlignment="1" applyProtection="1">
      <alignment horizontal="center" vertical="center" wrapText="1"/>
      <protection locked="0"/>
    </xf>
    <xf numFmtId="164" fontId="10" fillId="0" borderId="20" xfId="0" applyNumberFormat="1" applyFont="1" applyBorder="1" applyAlignment="1">
      <alignment vertical="center" wrapText="1"/>
    </xf>
    <xf numFmtId="164" fontId="10" fillId="0" borderId="0" xfId="0" applyNumberFormat="1" applyFont="1" applyAlignment="1">
      <alignment vertical="center" wrapText="1"/>
    </xf>
    <xf numFmtId="0" fontId="4" fillId="0" borderId="22"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9" fillId="2" borderId="22" xfId="0" applyFont="1" applyFill="1" applyBorder="1" applyAlignment="1">
      <alignment horizontal="center" vertical="center" wrapText="1"/>
    </xf>
    <xf numFmtId="0" fontId="3" fillId="0" borderId="0" xfId="0" applyFont="1" applyAlignment="1">
      <alignment horizontal="center" vertical="center" wrapText="1"/>
    </xf>
    <xf numFmtId="0" fontId="3" fillId="2" borderId="0"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2" borderId="33"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1"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21" xfId="0" applyFont="1" applyFill="1" applyBorder="1" applyAlignment="1">
      <alignment horizontal="center" vertical="center" wrapText="1"/>
    </xf>
    <xf numFmtId="0" fontId="9" fillId="0" borderId="22"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85725</xdr:colOff>
      <xdr:row>0</xdr:row>
      <xdr:rowOff>47625</xdr:rowOff>
    </xdr:from>
    <xdr:ext cx="1133475" cy="451805"/>
    <xdr:pic>
      <xdr:nvPicPr>
        <xdr:cNvPr id="2" name="Picture 1">
          <a:extLst>
            <a:ext uri="{FF2B5EF4-FFF2-40B4-BE49-F238E27FC236}">
              <a16:creationId xmlns:a16="http://schemas.microsoft.com/office/drawing/2014/main" id="{65AEF0D5-8A79-4780-93CF-C4B019336F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47625"/>
          <a:ext cx="1133475" cy="45180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1</xdr:rowOff>
    </xdr:from>
    <xdr:to>
      <xdr:col>1</xdr:col>
      <xdr:colOff>301625</xdr:colOff>
      <xdr:row>0</xdr:row>
      <xdr:rowOff>536443</xdr:rowOff>
    </xdr:to>
    <xdr:pic>
      <xdr:nvPicPr>
        <xdr:cNvPr id="2" name="Picture 1">
          <a:extLst>
            <a:ext uri="{FF2B5EF4-FFF2-40B4-BE49-F238E27FC236}">
              <a16:creationId xmlns:a16="http://schemas.microsoft.com/office/drawing/2014/main" id="{10835008-1B35-4070-802C-BC11695B8F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1"/>
          <a:ext cx="1162050" cy="5364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476250</xdr:colOff>
      <xdr:row>0</xdr:row>
      <xdr:rowOff>516744</xdr:rowOff>
    </xdr:to>
    <xdr:pic>
      <xdr:nvPicPr>
        <xdr:cNvPr id="2" name="Picture 1">
          <a:extLst>
            <a:ext uri="{FF2B5EF4-FFF2-40B4-BE49-F238E27FC236}">
              <a16:creationId xmlns:a16="http://schemas.microsoft.com/office/drawing/2014/main" id="{98AF60A8-5EEB-4152-A7AF-9A4B497306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52525" cy="5167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361949</xdr:colOff>
      <xdr:row>0</xdr:row>
      <xdr:rowOff>530477</xdr:rowOff>
    </xdr:to>
    <xdr:pic>
      <xdr:nvPicPr>
        <xdr:cNvPr id="2" name="Picture 1">
          <a:extLst>
            <a:ext uri="{FF2B5EF4-FFF2-40B4-BE49-F238E27FC236}">
              <a16:creationId xmlns:a16="http://schemas.microsoft.com/office/drawing/2014/main" id="{C2912A92-EC07-4D5F-AAAD-F5533C9981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62049" cy="53047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396874</xdr:colOff>
      <xdr:row>0</xdr:row>
      <xdr:rowOff>529182</xdr:rowOff>
    </xdr:to>
    <xdr:pic>
      <xdr:nvPicPr>
        <xdr:cNvPr id="2" name="Picture 1">
          <a:extLst>
            <a:ext uri="{FF2B5EF4-FFF2-40B4-BE49-F238E27FC236}">
              <a16:creationId xmlns:a16="http://schemas.microsoft.com/office/drawing/2014/main" id="{C642067D-9CE8-4ED4-9F9D-77CC004A99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66799" cy="52283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54429</xdr:colOff>
      <xdr:row>0</xdr:row>
      <xdr:rowOff>13607</xdr:rowOff>
    </xdr:from>
    <xdr:to>
      <xdr:col>1</xdr:col>
      <xdr:colOff>34925</xdr:colOff>
      <xdr:row>0</xdr:row>
      <xdr:rowOff>472878</xdr:rowOff>
    </xdr:to>
    <xdr:pic>
      <xdr:nvPicPr>
        <xdr:cNvPr id="2" name="Picture 1">
          <a:extLst>
            <a:ext uri="{FF2B5EF4-FFF2-40B4-BE49-F238E27FC236}">
              <a16:creationId xmlns:a16="http://schemas.microsoft.com/office/drawing/2014/main" id="{0D823B82-0D22-4252-AFD3-81B2C98FC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9" y="13607"/>
          <a:ext cx="907596" cy="4529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27214</xdr:rowOff>
    </xdr:from>
    <xdr:to>
      <xdr:col>1</xdr:col>
      <xdr:colOff>57150</xdr:colOff>
      <xdr:row>0</xdr:row>
      <xdr:rowOff>511996</xdr:rowOff>
    </xdr:to>
    <xdr:pic>
      <xdr:nvPicPr>
        <xdr:cNvPr id="2" name="Picture 1">
          <a:extLst>
            <a:ext uri="{FF2B5EF4-FFF2-40B4-BE49-F238E27FC236}">
              <a16:creationId xmlns:a16="http://schemas.microsoft.com/office/drawing/2014/main" id="{79957A7B-DBC3-423F-8F53-1E840FDBEF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7214"/>
          <a:ext cx="895350" cy="4816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A9391-9318-408D-A9EE-02E5A7C3BDFB}">
  <dimension ref="A1:H14"/>
  <sheetViews>
    <sheetView tabSelected="1" workbookViewId="0">
      <selection activeCell="A8" sqref="A8:H14"/>
    </sheetView>
  </sheetViews>
  <sheetFormatPr defaultRowHeight="15" x14ac:dyDescent="0.25"/>
  <sheetData>
    <row r="1" spans="1:8" x14ac:dyDescent="0.25">
      <c r="A1" s="86" t="s">
        <v>3</v>
      </c>
      <c r="B1" s="86"/>
      <c r="C1" s="86"/>
      <c r="D1" s="86"/>
      <c r="E1" s="86"/>
      <c r="F1" s="86"/>
      <c r="G1" s="86"/>
      <c r="H1" s="86"/>
    </row>
    <row r="2" spans="1:8" x14ac:dyDescent="0.25">
      <c r="A2" s="86"/>
      <c r="B2" s="86"/>
      <c r="C2" s="86"/>
      <c r="D2" s="86"/>
      <c r="E2" s="86"/>
      <c r="F2" s="86"/>
      <c r="G2" s="86"/>
      <c r="H2" s="86"/>
    </row>
    <row r="3" spans="1:8" x14ac:dyDescent="0.25">
      <c r="A3" s="86"/>
      <c r="B3" s="86"/>
      <c r="C3" s="86"/>
      <c r="D3" s="86"/>
      <c r="E3" s="86"/>
      <c r="F3" s="86"/>
      <c r="G3" s="86"/>
      <c r="H3" s="86"/>
    </row>
    <row r="4" spans="1:8" x14ac:dyDescent="0.25">
      <c r="A4" s="86" t="s">
        <v>2</v>
      </c>
      <c r="B4" s="86"/>
      <c r="C4" s="86"/>
      <c r="D4" s="86"/>
      <c r="E4" s="86"/>
      <c r="F4" s="86"/>
      <c r="G4" s="86"/>
      <c r="H4" s="86"/>
    </row>
    <row r="5" spans="1:8" x14ac:dyDescent="0.25">
      <c r="A5" s="86"/>
      <c r="B5" s="86"/>
      <c r="C5" s="86"/>
      <c r="D5" s="86"/>
      <c r="E5" s="86"/>
      <c r="F5" s="86"/>
      <c r="G5" s="86"/>
      <c r="H5" s="86"/>
    </row>
    <row r="6" spans="1:8" x14ac:dyDescent="0.25">
      <c r="A6" s="86" t="s">
        <v>1</v>
      </c>
      <c r="B6" s="86"/>
      <c r="C6" s="86"/>
      <c r="D6" s="86"/>
      <c r="E6" s="86"/>
      <c r="F6" s="86"/>
      <c r="G6" s="86"/>
      <c r="H6" s="86"/>
    </row>
    <row r="7" spans="1:8" x14ac:dyDescent="0.25">
      <c r="A7" s="86"/>
      <c r="B7" s="86"/>
      <c r="C7" s="86"/>
      <c r="D7" s="86"/>
      <c r="E7" s="86"/>
      <c r="F7" s="86"/>
      <c r="G7" s="86"/>
      <c r="H7" s="86"/>
    </row>
    <row r="8" spans="1:8" x14ac:dyDescent="0.25">
      <c r="A8" s="86" t="s">
        <v>0</v>
      </c>
      <c r="B8" s="86"/>
      <c r="C8" s="86"/>
      <c r="D8" s="86"/>
      <c r="E8" s="86"/>
      <c r="F8" s="86"/>
      <c r="G8" s="86"/>
      <c r="H8" s="86"/>
    </row>
    <row r="9" spans="1:8" x14ac:dyDescent="0.25">
      <c r="A9" s="86"/>
      <c r="B9" s="86"/>
      <c r="C9" s="86"/>
      <c r="D9" s="86"/>
      <c r="E9" s="86"/>
      <c r="F9" s="86"/>
      <c r="G9" s="86"/>
      <c r="H9" s="86"/>
    </row>
    <row r="10" spans="1:8" x14ac:dyDescent="0.25">
      <c r="A10" s="86"/>
      <c r="B10" s="86"/>
      <c r="C10" s="86"/>
      <c r="D10" s="86"/>
      <c r="E10" s="86"/>
      <c r="F10" s="86"/>
      <c r="G10" s="86"/>
      <c r="H10" s="86"/>
    </row>
    <row r="11" spans="1:8" x14ac:dyDescent="0.25">
      <c r="A11" s="86"/>
      <c r="B11" s="86"/>
      <c r="C11" s="86"/>
      <c r="D11" s="86"/>
      <c r="E11" s="86"/>
      <c r="F11" s="86"/>
      <c r="G11" s="86"/>
      <c r="H11" s="86"/>
    </row>
    <row r="12" spans="1:8" x14ac:dyDescent="0.25">
      <c r="A12" s="86"/>
      <c r="B12" s="86"/>
      <c r="C12" s="86"/>
      <c r="D12" s="86"/>
      <c r="E12" s="86"/>
      <c r="F12" s="86"/>
      <c r="G12" s="86"/>
      <c r="H12" s="86"/>
    </row>
    <row r="13" spans="1:8" x14ac:dyDescent="0.25">
      <c r="A13" s="86"/>
      <c r="B13" s="86"/>
      <c r="C13" s="86"/>
      <c r="D13" s="86"/>
      <c r="E13" s="86"/>
      <c r="F13" s="86"/>
      <c r="G13" s="86"/>
      <c r="H13" s="86"/>
    </row>
    <row r="14" spans="1:8" x14ac:dyDescent="0.25">
      <c r="A14" s="86"/>
      <c r="B14" s="86"/>
      <c r="C14" s="86"/>
      <c r="D14" s="86"/>
      <c r="E14" s="86"/>
      <c r="F14" s="86"/>
      <c r="G14" s="86"/>
      <c r="H14" s="86"/>
    </row>
  </sheetData>
  <mergeCells count="4">
    <mergeCell ref="A1:H3"/>
    <mergeCell ref="A4:H5"/>
    <mergeCell ref="A6:H7"/>
    <mergeCell ref="A8:H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E63A7-3F71-41AD-8A5C-C077B4713D84}">
  <dimension ref="A1:K274"/>
  <sheetViews>
    <sheetView workbookViewId="0">
      <selection activeCell="F11" sqref="F11"/>
    </sheetView>
  </sheetViews>
  <sheetFormatPr defaultColWidth="14.140625" defaultRowHeight="23.25" customHeight="1" x14ac:dyDescent="0.25"/>
  <cols>
    <col min="1" max="1" width="13.140625" style="51" customWidth="1"/>
    <col min="2" max="2" width="14.140625" style="52"/>
    <col min="3" max="3" width="74.5703125" style="51" customWidth="1"/>
    <col min="4" max="4" width="14.140625" style="18"/>
    <col min="5" max="5" width="12.140625" style="18" bestFit="1" customWidth="1"/>
    <col min="6" max="6" width="32.140625" style="18" customWidth="1"/>
    <col min="7" max="7" width="21.42578125" style="18" bestFit="1" customWidth="1"/>
    <col min="8" max="8" width="20.28515625" style="18" bestFit="1" customWidth="1"/>
    <col min="9" max="9" width="16.85546875" style="18" customWidth="1"/>
    <col min="10" max="10" width="13.7109375" style="18" bestFit="1" customWidth="1"/>
    <col min="11" max="11" width="45.140625" style="18" customWidth="1"/>
    <col min="12" max="16384" width="14.140625" style="18"/>
  </cols>
  <sheetData>
    <row r="1" spans="1:11" s="3" customFormat="1" ht="42.75" customHeight="1" thickBot="1" x14ac:dyDescent="0.3">
      <c r="A1" s="88" t="s">
        <v>4</v>
      </c>
      <c r="B1" s="88"/>
      <c r="C1" s="88"/>
      <c r="D1" s="1"/>
      <c r="E1" s="1"/>
      <c r="F1" s="1"/>
      <c r="G1" s="2"/>
      <c r="H1" s="2"/>
    </row>
    <row r="2" spans="1:11" s="3" customFormat="1" ht="51.75" customHeight="1" thickBot="1" x14ac:dyDescent="0.3">
      <c r="A2" s="4" t="s">
        <v>5</v>
      </c>
      <c r="B2" s="4" t="s">
        <v>6</v>
      </c>
      <c r="C2" s="5" t="s">
        <v>7</v>
      </c>
      <c r="D2" s="5" t="s">
        <v>8</v>
      </c>
      <c r="E2" s="5" t="s">
        <v>9</v>
      </c>
      <c r="F2" s="6" t="s">
        <v>10</v>
      </c>
      <c r="G2" s="6" t="s">
        <v>11</v>
      </c>
      <c r="H2" s="6" t="s">
        <v>12</v>
      </c>
      <c r="I2" s="5" t="s">
        <v>13</v>
      </c>
      <c r="J2" s="5" t="s">
        <v>14</v>
      </c>
      <c r="K2" s="5" t="s">
        <v>15</v>
      </c>
    </row>
    <row r="3" spans="1:11" s="3" customFormat="1" ht="17.25" customHeight="1" x14ac:dyDescent="0.25">
      <c r="A3" s="89" t="s">
        <v>16</v>
      </c>
      <c r="B3" s="90"/>
      <c r="C3" s="91"/>
      <c r="D3" s="7"/>
      <c r="E3" s="7"/>
      <c r="F3" s="8"/>
      <c r="G3" s="9"/>
      <c r="H3" s="9"/>
      <c r="I3" s="7"/>
      <c r="J3" s="7"/>
      <c r="K3" s="10"/>
    </row>
    <row r="4" spans="1:11" ht="23.25" customHeight="1" x14ac:dyDescent="0.25">
      <c r="A4" s="11" t="s">
        <v>17</v>
      </c>
      <c r="B4" s="12">
        <v>1</v>
      </c>
      <c r="C4" s="13" t="s">
        <v>18</v>
      </c>
      <c r="D4" s="14"/>
      <c r="E4" s="14"/>
      <c r="F4" s="15">
        <v>0</v>
      </c>
      <c r="G4" s="15">
        <v>0</v>
      </c>
      <c r="H4" s="16">
        <f t="shared" ref="H4:H67" si="0">SUM(F4:G4)</f>
        <v>0</v>
      </c>
      <c r="I4" s="14"/>
      <c r="J4" s="14"/>
      <c r="K4" s="17"/>
    </row>
    <row r="5" spans="1:11" ht="23.25" customHeight="1" x14ac:dyDescent="0.25">
      <c r="A5" s="19" t="s">
        <v>19</v>
      </c>
      <c r="B5" s="20">
        <v>2</v>
      </c>
      <c r="C5" s="21" t="s">
        <v>20</v>
      </c>
      <c r="D5" s="22"/>
      <c r="E5" s="22"/>
      <c r="F5" s="23">
        <v>0</v>
      </c>
      <c r="G5" s="23">
        <v>0</v>
      </c>
      <c r="H5" s="24">
        <f t="shared" si="0"/>
        <v>0</v>
      </c>
      <c r="I5" s="22"/>
      <c r="J5" s="22"/>
      <c r="K5" s="25"/>
    </row>
    <row r="6" spans="1:11" ht="23.25" customHeight="1" x14ac:dyDescent="0.25">
      <c r="A6" s="19" t="s">
        <v>21</v>
      </c>
      <c r="B6" s="20">
        <v>24</v>
      </c>
      <c r="C6" s="21" t="s">
        <v>22</v>
      </c>
      <c r="D6" s="22"/>
      <c r="E6" s="22"/>
      <c r="F6" s="23">
        <v>0</v>
      </c>
      <c r="G6" s="23">
        <v>0</v>
      </c>
      <c r="H6" s="24">
        <f t="shared" si="0"/>
        <v>0</v>
      </c>
      <c r="I6" s="22"/>
      <c r="J6" s="22"/>
      <c r="K6" s="25"/>
    </row>
    <row r="7" spans="1:11" ht="23.25" customHeight="1" x14ac:dyDescent="0.25">
      <c r="A7" s="19" t="s">
        <v>23</v>
      </c>
      <c r="B7" s="20">
        <v>48</v>
      </c>
      <c r="C7" s="21" t="s">
        <v>24</v>
      </c>
      <c r="D7" s="22"/>
      <c r="E7" s="22"/>
      <c r="F7" s="23">
        <v>0</v>
      </c>
      <c r="G7" s="23">
        <v>0</v>
      </c>
      <c r="H7" s="24">
        <f t="shared" si="0"/>
        <v>0</v>
      </c>
      <c r="I7" s="22"/>
      <c r="J7" s="22"/>
      <c r="K7" s="25"/>
    </row>
    <row r="8" spans="1:11" ht="35.25" customHeight="1" x14ac:dyDescent="0.25">
      <c r="A8" s="19" t="s">
        <v>25</v>
      </c>
      <c r="B8" s="20">
        <v>24</v>
      </c>
      <c r="C8" s="26" t="s">
        <v>26</v>
      </c>
      <c r="D8" s="22"/>
      <c r="E8" s="22"/>
      <c r="F8" s="23">
        <v>0</v>
      </c>
      <c r="G8" s="23">
        <v>0</v>
      </c>
      <c r="H8" s="24">
        <f t="shared" si="0"/>
        <v>0</v>
      </c>
      <c r="I8" s="22"/>
      <c r="J8" s="22"/>
      <c r="K8" s="25"/>
    </row>
    <row r="9" spans="1:11" ht="33.75" customHeight="1" x14ac:dyDescent="0.25">
      <c r="A9" s="19" t="s">
        <v>27</v>
      </c>
      <c r="B9" s="20">
        <v>8</v>
      </c>
      <c r="C9" s="26" t="s">
        <v>28</v>
      </c>
      <c r="D9" s="22"/>
      <c r="E9" s="22"/>
      <c r="F9" s="23">
        <v>0</v>
      </c>
      <c r="G9" s="23">
        <v>0</v>
      </c>
      <c r="H9" s="24">
        <f t="shared" si="0"/>
        <v>0</v>
      </c>
      <c r="I9" s="22"/>
      <c r="J9" s="22"/>
      <c r="K9" s="25"/>
    </row>
    <row r="10" spans="1:11" ht="31.5" customHeight="1" x14ac:dyDescent="0.25">
      <c r="A10" s="19" t="s">
        <v>29</v>
      </c>
      <c r="B10" s="20">
        <v>24</v>
      </c>
      <c r="C10" s="21" t="s">
        <v>30</v>
      </c>
      <c r="D10" s="22"/>
      <c r="E10" s="22"/>
      <c r="F10" s="23">
        <v>0</v>
      </c>
      <c r="G10" s="23">
        <v>0</v>
      </c>
      <c r="H10" s="24">
        <f t="shared" si="0"/>
        <v>0</v>
      </c>
      <c r="I10" s="22"/>
      <c r="J10" s="22"/>
      <c r="K10" s="25"/>
    </row>
    <row r="11" spans="1:11" ht="33.75" customHeight="1" x14ac:dyDescent="0.25">
      <c r="A11" s="19" t="s">
        <v>31</v>
      </c>
      <c r="B11" s="20">
        <v>24</v>
      </c>
      <c r="C11" s="21" t="s">
        <v>32</v>
      </c>
      <c r="D11" s="22"/>
      <c r="E11" s="22"/>
      <c r="F11" s="23">
        <v>0</v>
      </c>
      <c r="G11" s="23">
        <v>0</v>
      </c>
      <c r="H11" s="24">
        <f t="shared" si="0"/>
        <v>0</v>
      </c>
      <c r="I11" s="22"/>
      <c r="J11" s="22"/>
      <c r="K11" s="25"/>
    </row>
    <row r="12" spans="1:11" ht="29.25" customHeight="1" x14ac:dyDescent="0.25">
      <c r="A12" s="19" t="s">
        <v>33</v>
      </c>
      <c r="B12" s="20">
        <v>24</v>
      </c>
      <c r="C12" s="21" t="s">
        <v>34</v>
      </c>
      <c r="D12" s="22"/>
      <c r="E12" s="22"/>
      <c r="F12" s="23">
        <v>0</v>
      </c>
      <c r="G12" s="23">
        <v>0</v>
      </c>
      <c r="H12" s="24">
        <f t="shared" si="0"/>
        <v>0</v>
      </c>
      <c r="I12" s="22"/>
      <c r="J12" s="22"/>
      <c r="K12" s="25"/>
    </row>
    <row r="13" spans="1:11" ht="23.25" customHeight="1" x14ac:dyDescent="0.25">
      <c r="A13" s="19" t="s">
        <v>35</v>
      </c>
      <c r="B13" s="20">
        <v>12</v>
      </c>
      <c r="C13" s="21" t="s">
        <v>36</v>
      </c>
      <c r="D13" s="22"/>
      <c r="E13" s="22"/>
      <c r="F13" s="23">
        <v>0</v>
      </c>
      <c r="G13" s="23">
        <v>0</v>
      </c>
      <c r="H13" s="24">
        <f t="shared" si="0"/>
        <v>0</v>
      </c>
      <c r="I13" s="22"/>
      <c r="J13" s="22"/>
      <c r="K13" s="25"/>
    </row>
    <row r="14" spans="1:11" ht="23.25" customHeight="1" x14ac:dyDescent="0.25">
      <c r="A14" s="19" t="s">
        <v>37</v>
      </c>
      <c r="B14" s="20">
        <v>8</v>
      </c>
      <c r="C14" s="21" t="s">
        <v>38</v>
      </c>
      <c r="D14" s="22"/>
      <c r="E14" s="22"/>
      <c r="F14" s="23">
        <v>0</v>
      </c>
      <c r="G14" s="23">
        <v>0</v>
      </c>
      <c r="H14" s="24">
        <f t="shared" si="0"/>
        <v>0</v>
      </c>
      <c r="I14" s="22"/>
      <c r="J14" s="22"/>
      <c r="K14" s="25"/>
    </row>
    <row r="15" spans="1:11" ht="35.25" customHeight="1" x14ac:dyDescent="0.25">
      <c r="A15" s="19" t="s">
        <v>39</v>
      </c>
      <c r="B15" s="20">
        <v>24</v>
      </c>
      <c r="C15" s="26" t="s">
        <v>40</v>
      </c>
      <c r="D15" s="22"/>
      <c r="E15" s="22"/>
      <c r="F15" s="23">
        <v>0</v>
      </c>
      <c r="G15" s="23">
        <v>0</v>
      </c>
      <c r="H15" s="24">
        <f t="shared" si="0"/>
        <v>0</v>
      </c>
      <c r="I15" s="22"/>
      <c r="J15" s="22"/>
      <c r="K15" s="25"/>
    </row>
    <row r="16" spans="1:11" ht="23.25" customHeight="1" x14ac:dyDescent="0.25">
      <c r="A16" s="19" t="s">
        <v>41</v>
      </c>
      <c r="B16" s="20">
        <v>24</v>
      </c>
      <c r="C16" s="26" t="s">
        <v>42</v>
      </c>
      <c r="D16" s="22"/>
      <c r="E16" s="22"/>
      <c r="F16" s="23">
        <v>0</v>
      </c>
      <c r="G16" s="23">
        <v>0</v>
      </c>
      <c r="H16" s="24">
        <f t="shared" si="0"/>
        <v>0</v>
      </c>
      <c r="I16" s="22"/>
      <c r="J16" s="22"/>
      <c r="K16" s="25"/>
    </row>
    <row r="17" spans="1:11" ht="23.25" customHeight="1" x14ac:dyDescent="0.25">
      <c r="A17" s="19" t="s">
        <v>43</v>
      </c>
      <c r="B17" s="20">
        <v>3</v>
      </c>
      <c r="C17" s="21" t="s">
        <v>44</v>
      </c>
      <c r="D17" s="22"/>
      <c r="E17" s="22"/>
      <c r="F17" s="23">
        <v>0</v>
      </c>
      <c r="G17" s="23">
        <v>0</v>
      </c>
      <c r="H17" s="24">
        <f t="shared" si="0"/>
        <v>0</v>
      </c>
      <c r="I17" s="22"/>
      <c r="J17" s="22"/>
      <c r="K17" s="25"/>
    </row>
    <row r="18" spans="1:11" ht="23.25" customHeight="1" x14ac:dyDescent="0.25">
      <c r="A18" s="19" t="s">
        <v>45</v>
      </c>
      <c r="B18" s="20">
        <v>2</v>
      </c>
      <c r="C18" s="21" t="s">
        <v>46</v>
      </c>
      <c r="D18" s="22"/>
      <c r="E18" s="22"/>
      <c r="F18" s="23">
        <v>0</v>
      </c>
      <c r="G18" s="23">
        <v>0</v>
      </c>
      <c r="H18" s="24">
        <f t="shared" si="0"/>
        <v>0</v>
      </c>
      <c r="I18" s="22"/>
      <c r="J18" s="22"/>
      <c r="K18" s="25"/>
    </row>
    <row r="19" spans="1:11" ht="40.5" customHeight="1" x14ac:dyDescent="0.25">
      <c r="A19" s="19" t="s">
        <v>47</v>
      </c>
      <c r="B19" s="20">
        <v>20</v>
      </c>
      <c r="C19" s="26" t="s">
        <v>48</v>
      </c>
      <c r="D19" s="22"/>
      <c r="E19" s="22"/>
      <c r="F19" s="23">
        <v>0</v>
      </c>
      <c r="G19" s="23">
        <v>0</v>
      </c>
      <c r="H19" s="24">
        <f t="shared" si="0"/>
        <v>0</v>
      </c>
      <c r="I19" s="22"/>
      <c r="J19" s="22"/>
      <c r="K19" s="25"/>
    </row>
    <row r="20" spans="1:11" ht="23.25" customHeight="1" x14ac:dyDescent="0.25">
      <c r="A20" s="19" t="s">
        <v>49</v>
      </c>
      <c r="B20" s="20">
        <v>24</v>
      </c>
      <c r="C20" s="21" t="s">
        <v>50</v>
      </c>
      <c r="D20" s="22"/>
      <c r="E20" s="22"/>
      <c r="F20" s="23">
        <v>0</v>
      </c>
      <c r="G20" s="23">
        <v>0</v>
      </c>
      <c r="H20" s="24">
        <f t="shared" si="0"/>
        <v>0</v>
      </c>
      <c r="I20" s="22"/>
      <c r="J20" s="22"/>
      <c r="K20" s="25"/>
    </row>
    <row r="21" spans="1:11" ht="23.25" customHeight="1" x14ac:dyDescent="0.25">
      <c r="A21" s="19" t="s">
        <v>51</v>
      </c>
      <c r="B21" s="20">
        <v>12</v>
      </c>
      <c r="C21" s="21" t="s">
        <v>52</v>
      </c>
      <c r="D21" s="22"/>
      <c r="E21" s="22"/>
      <c r="F21" s="23">
        <v>0</v>
      </c>
      <c r="G21" s="23">
        <v>0</v>
      </c>
      <c r="H21" s="24">
        <f t="shared" si="0"/>
        <v>0</v>
      </c>
      <c r="I21" s="22"/>
      <c r="J21" s="22"/>
      <c r="K21" s="25"/>
    </row>
    <row r="22" spans="1:11" ht="23.25" customHeight="1" x14ac:dyDescent="0.25">
      <c r="A22" s="19" t="s">
        <v>53</v>
      </c>
      <c r="B22" s="20">
        <v>12</v>
      </c>
      <c r="C22" s="21" t="s">
        <v>54</v>
      </c>
      <c r="D22" s="22"/>
      <c r="E22" s="22"/>
      <c r="F22" s="23">
        <v>0</v>
      </c>
      <c r="G22" s="23">
        <v>0</v>
      </c>
      <c r="H22" s="24">
        <f t="shared" si="0"/>
        <v>0</v>
      </c>
      <c r="I22" s="22"/>
      <c r="J22" s="22"/>
      <c r="K22" s="25"/>
    </row>
    <row r="23" spans="1:11" ht="23.25" customHeight="1" x14ac:dyDescent="0.25">
      <c r="A23" s="19" t="s">
        <v>55</v>
      </c>
      <c r="B23" s="20">
        <v>12</v>
      </c>
      <c r="C23" s="21" t="s">
        <v>56</v>
      </c>
      <c r="D23" s="22"/>
      <c r="E23" s="22"/>
      <c r="F23" s="23">
        <v>0</v>
      </c>
      <c r="G23" s="23">
        <v>0</v>
      </c>
      <c r="H23" s="24">
        <f t="shared" si="0"/>
        <v>0</v>
      </c>
      <c r="I23" s="22"/>
      <c r="J23" s="22"/>
      <c r="K23" s="25"/>
    </row>
    <row r="24" spans="1:11" ht="23.25" customHeight="1" x14ac:dyDescent="0.25">
      <c r="A24" s="19" t="s">
        <v>57</v>
      </c>
      <c r="B24" s="20">
        <v>12</v>
      </c>
      <c r="C24" s="21" t="s">
        <v>58</v>
      </c>
      <c r="D24" s="22"/>
      <c r="E24" s="22"/>
      <c r="F24" s="23">
        <v>0</v>
      </c>
      <c r="G24" s="23">
        <v>0</v>
      </c>
      <c r="H24" s="24">
        <f t="shared" si="0"/>
        <v>0</v>
      </c>
      <c r="I24" s="22"/>
      <c r="J24" s="22"/>
      <c r="K24" s="25"/>
    </row>
    <row r="25" spans="1:11" ht="23.25" customHeight="1" x14ac:dyDescent="0.25">
      <c r="A25" s="19" t="s">
        <v>59</v>
      </c>
      <c r="B25" s="20">
        <v>24</v>
      </c>
      <c r="C25" s="21" t="s">
        <v>60</v>
      </c>
      <c r="D25" s="22"/>
      <c r="E25" s="22"/>
      <c r="F25" s="23">
        <v>0</v>
      </c>
      <c r="G25" s="23">
        <v>0</v>
      </c>
      <c r="H25" s="24">
        <f t="shared" si="0"/>
        <v>0</v>
      </c>
      <c r="I25" s="22"/>
      <c r="J25" s="22"/>
      <c r="K25" s="25"/>
    </row>
    <row r="26" spans="1:11" ht="23.25" customHeight="1" x14ac:dyDescent="0.25">
      <c r="A26" s="19" t="s">
        <v>61</v>
      </c>
      <c r="B26" s="20">
        <v>24</v>
      </c>
      <c r="C26" s="21" t="s">
        <v>62</v>
      </c>
      <c r="D26" s="22"/>
      <c r="E26" s="22"/>
      <c r="F26" s="23">
        <v>0</v>
      </c>
      <c r="G26" s="23">
        <v>0</v>
      </c>
      <c r="H26" s="24">
        <f t="shared" si="0"/>
        <v>0</v>
      </c>
      <c r="I26" s="22"/>
      <c r="J26" s="22"/>
      <c r="K26" s="25"/>
    </row>
    <row r="27" spans="1:11" ht="57" customHeight="1" x14ac:dyDescent="0.25">
      <c r="A27" s="19" t="s">
        <v>63</v>
      </c>
      <c r="B27" s="20">
        <v>24</v>
      </c>
      <c r="C27" s="26" t="s">
        <v>64</v>
      </c>
      <c r="D27" s="22"/>
      <c r="E27" s="22"/>
      <c r="F27" s="23">
        <v>0</v>
      </c>
      <c r="G27" s="23">
        <v>0</v>
      </c>
      <c r="H27" s="24">
        <f t="shared" si="0"/>
        <v>0</v>
      </c>
      <c r="I27" s="22"/>
      <c r="J27" s="22"/>
      <c r="K27" s="25"/>
    </row>
    <row r="28" spans="1:11" ht="30" customHeight="1" x14ac:dyDescent="0.25">
      <c r="A28" s="19" t="s">
        <v>65</v>
      </c>
      <c r="B28" s="20">
        <v>24</v>
      </c>
      <c r="C28" s="26" t="s">
        <v>66</v>
      </c>
      <c r="D28" s="22"/>
      <c r="E28" s="22"/>
      <c r="F28" s="23">
        <v>0</v>
      </c>
      <c r="G28" s="23">
        <v>0</v>
      </c>
      <c r="H28" s="24">
        <f t="shared" si="0"/>
        <v>0</v>
      </c>
      <c r="I28" s="22"/>
      <c r="J28" s="22"/>
      <c r="K28" s="25"/>
    </row>
    <row r="29" spans="1:11" ht="60" customHeight="1" x14ac:dyDescent="0.25">
      <c r="A29" s="19" t="s">
        <v>67</v>
      </c>
      <c r="B29" s="20">
        <v>2</v>
      </c>
      <c r="C29" s="26" t="s">
        <v>68</v>
      </c>
      <c r="D29" s="22"/>
      <c r="E29" s="22"/>
      <c r="F29" s="23">
        <v>0</v>
      </c>
      <c r="G29" s="23">
        <v>0</v>
      </c>
      <c r="H29" s="24">
        <f t="shared" si="0"/>
        <v>0</v>
      </c>
      <c r="I29" s="22"/>
      <c r="J29" s="22"/>
      <c r="K29" s="25"/>
    </row>
    <row r="30" spans="1:11" ht="38.25" customHeight="1" x14ac:dyDescent="0.25">
      <c r="A30" s="19" t="s">
        <v>69</v>
      </c>
      <c r="B30" s="20">
        <v>6</v>
      </c>
      <c r="C30" s="26" t="s">
        <v>70</v>
      </c>
      <c r="D30" s="22"/>
      <c r="E30" s="22"/>
      <c r="F30" s="23">
        <v>0</v>
      </c>
      <c r="G30" s="23">
        <v>0</v>
      </c>
      <c r="H30" s="24">
        <f t="shared" si="0"/>
        <v>0</v>
      </c>
      <c r="I30" s="22"/>
      <c r="J30" s="22"/>
      <c r="K30" s="25"/>
    </row>
    <row r="31" spans="1:11" ht="39.75" customHeight="1" x14ac:dyDescent="0.25">
      <c r="A31" s="19" t="s">
        <v>71</v>
      </c>
      <c r="B31" s="20">
        <v>6</v>
      </c>
      <c r="C31" s="26" t="s">
        <v>72</v>
      </c>
      <c r="D31" s="22"/>
      <c r="E31" s="22"/>
      <c r="F31" s="23">
        <v>0</v>
      </c>
      <c r="G31" s="23">
        <v>0</v>
      </c>
      <c r="H31" s="24">
        <f t="shared" si="0"/>
        <v>0</v>
      </c>
      <c r="I31" s="22"/>
      <c r="J31" s="22"/>
      <c r="K31" s="25"/>
    </row>
    <row r="32" spans="1:11" ht="39.75" customHeight="1" x14ac:dyDescent="0.25">
      <c r="A32" s="19" t="s">
        <v>73</v>
      </c>
      <c r="B32" s="20">
        <v>2</v>
      </c>
      <c r="C32" s="26" t="s">
        <v>74</v>
      </c>
      <c r="D32" s="22"/>
      <c r="E32" s="22"/>
      <c r="F32" s="23">
        <v>0</v>
      </c>
      <c r="G32" s="23">
        <v>0</v>
      </c>
      <c r="H32" s="24">
        <f t="shared" si="0"/>
        <v>0</v>
      </c>
      <c r="I32" s="22"/>
      <c r="J32" s="22"/>
      <c r="K32" s="25"/>
    </row>
    <row r="33" spans="1:11" ht="29.25" customHeight="1" x14ac:dyDescent="0.25">
      <c r="A33" s="19" t="s">
        <v>75</v>
      </c>
      <c r="B33" s="20">
        <v>12</v>
      </c>
      <c r="C33" s="26" t="s">
        <v>76</v>
      </c>
      <c r="D33" s="22"/>
      <c r="E33" s="22"/>
      <c r="F33" s="23">
        <v>0</v>
      </c>
      <c r="G33" s="23">
        <v>0</v>
      </c>
      <c r="H33" s="24">
        <f t="shared" si="0"/>
        <v>0</v>
      </c>
      <c r="I33" s="22"/>
      <c r="J33" s="22"/>
      <c r="K33" s="25"/>
    </row>
    <row r="34" spans="1:11" ht="23.25" customHeight="1" x14ac:dyDescent="0.25">
      <c r="A34" s="19" t="s">
        <v>77</v>
      </c>
      <c r="B34" s="20">
        <v>2</v>
      </c>
      <c r="C34" s="21" t="s">
        <v>78</v>
      </c>
      <c r="D34" s="22"/>
      <c r="E34" s="22"/>
      <c r="F34" s="23">
        <v>0</v>
      </c>
      <c r="G34" s="23">
        <v>0</v>
      </c>
      <c r="H34" s="24">
        <f t="shared" si="0"/>
        <v>0</v>
      </c>
      <c r="I34" s="22"/>
      <c r="J34" s="22"/>
      <c r="K34" s="25"/>
    </row>
    <row r="35" spans="1:11" ht="60.75" customHeight="1" x14ac:dyDescent="0.25">
      <c r="A35" s="19" t="s">
        <v>79</v>
      </c>
      <c r="B35" s="20">
        <v>12</v>
      </c>
      <c r="C35" s="26" t="s">
        <v>80</v>
      </c>
      <c r="D35" s="22"/>
      <c r="E35" s="22"/>
      <c r="F35" s="23">
        <v>0</v>
      </c>
      <c r="G35" s="23">
        <v>0</v>
      </c>
      <c r="H35" s="24">
        <f t="shared" si="0"/>
        <v>0</v>
      </c>
      <c r="I35" s="22"/>
      <c r="J35" s="22"/>
      <c r="K35" s="25"/>
    </row>
    <row r="36" spans="1:11" ht="23.25" customHeight="1" x14ac:dyDescent="0.25">
      <c r="A36" s="19" t="s">
        <v>81</v>
      </c>
      <c r="B36" s="20">
        <v>12</v>
      </c>
      <c r="C36" s="21" t="s">
        <v>82</v>
      </c>
      <c r="D36" s="22"/>
      <c r="E36" s="22"/>
      <c r="F36" s="23">
        <v>0</v>
      </c>
      <c r="G36" s="23">
        <v>0</v>
      </c>
      <c r="H36" s="24">
        <f t="shared" si="0"/>
        <v>0</v>
      </c>
      <c r="I36" s="22"/>
      <c r="J36" s="22"/>
      <c r="K36" s="25"/>
    </row>
    <row r="37" spans="1:11" ht="32.25" customHeight="1" x14ac:dyDescent="0.25">
      <c r="A37" s="19" t="s">
        <v>83</v>
      </c>
      <c r="B37" s="20">
        <v>24</v>
      </c>
      <c r="C37" s="26" t="s">
        <v>84</v>
      </c>
      <c r="D37" s="22"/>
      <c r="E37" s="22"/>
      <c r="F37" s="23">
        <v>0</v>
      </c>
      <c r="G37" s="23">
        <v>0</v>
      </c>
      <c r="H37" s="24">
        <f t="shared" si="0"/>
        <v>0</v>
      </c>
      <c r="I37" s="22"/>
      <c r="J37" s="22"/>
      <c r="K37" s="25"/>
    </row>
    <row r="38" spans="1:11" ht="45.75" customHeight="1" x14ac:dyDescent="0.25">
      <c r="A38" s="19" t="s">
        <v>85</v>
      </c>
      <c r="B38" s="20">
        <v>24</v>
      </c>
      <c r="C38" s="26" t="s">
        <v>86</v>
      </c>
      <c r="D38" s="22"/>
      <c r="E38" s="22"/>
      <c r="F38" s="23">
        <v>0</v>
      </c>
      <c r="G38" s="23">
        <v>0</v>
      </c>
      <c r="H38" s="24">
        <f t="shared" si="0"/>
        <v>0</v>
      </c>
      <c r="I38" s="22"/>
      <c r="J38" s="22"/>
      <c r="K38" s="25"/>
    </row>
    <row r="39" spans="1:11" ht="31.5" customHeight="1" x14ac:dyDescent="0.25">
      <c r="A39" s="19" t="s">
        <v>87</v>
      </c>
      <c r="B39" s="20">
        <v>24</v>
      </c>
      <c r="C39" s="21" t="s">
        <v>88</v>
      </c>
      <c r="D39" s="22"/>
      <c r="E39" s="22"/>
      <c r="F39" s="23">
        <v>0</v>
      </c>
      <c r="G39" s="23">
        <v>0</v>
      </c>
      <c r="H39" s="24">
        <f t="shared" si="0"/>
        <v>0</v>
      </c>
      <c r="I39" s="22"/>
      <c r="J39" s="22"/>
      <c r="K39" s="25"/>
    </row>
    <row r="40" spans="1:11" ht="23.25" customHeight="1" x14ac:dyDescent="0.25">
      <c r="A40" s="19" t="s">
        <v>89</v>
      </c>
      <c r="B40" s="20">
        <v>8</v>
      </c>
      <c r="C40" s="21" t="s">
        <v>90</v>
      </c>
      <c r="D40" s="22"/>
      <c r="E40" s="22"/>
      <c r="F40" s="23">
        <v>0</v>
      </c>
      <c r="G40" s="23">
        <v>0</v>
      </c>
      <c r="H40" s="24">
        <f t="shared" si="0"/>
        <v>0</v>
      </c>
      <c r="I40" s="22"/>
      <c r="J40" s="22"/>
      <c r="K40" s="25"/>
    </row>
    <row r="41" spans="1:11" ht="32.25" customHeight="1" x14ac:dyDescent="0.25">
      <c r="A41" s="19" t="s">
        <v>91</v>
      </c>
      <c r="B41" s="20">
        <v>2</v>
      </c>
      <c r="C41" s="21" t="s">
        <v>92</v>
      </c>
      <c r="D41" s="22"/>
      <c r="E41" s="22"/>
      <c r="F41" s="23">
        <v>0</v>
      </c>
      <c r="G41" s="23">
        <v>0</v>
      </c>
      <c r="H41" s="24">
        <f t="shared" si="0"/>
        <v>0</v>
      </c>
      <c r="I41" s="22"/>
      <c r="J41" s="22"/>
      <c r="K41" s="25"/>
    </row>
    <row r="42" spans="1:11" ht="45.75" customHeight="1" x14ac:dyDescent="0.25">
      <c r="A42" s="19" t="s">
        <v>93</v>
      </c>
      <c r="B42" s="20">
        <v>2</v>
      </c>
      <c r="C42" s="26" t="s">
        <v>94</v>
      </c>
      <c r="D42" s="22"/>
      <c r="E42" s="22"/>
      <c r="F42" s="23">
        <v>0</v>
      </c>
      <c r="G42" s="23">
        <v>0</v>
      </c>
      <c r="H42" s="24">
        <f t="shared" si="0"/>
        <v>0</v>
      </c>
      <c r="I42" s="22"/>
      <c r="J42" s="22"/>
      <c r="K42" s="25"/>
    </row>
    <row r="43" spans="1:11" ht="23.25" customHeight="1" x14ac:dyDescent="0.25">
      <c r="A43" s="19" t="s">
        <v>95</v>
      </c>
      <c r="B43" s="20">
        <v>1</v>
      </c>
      <c r="C43" s="21" t="s">
        <v>96</v>
      </c>
      <c r="D43" s="22"/>
      <c r="E43" s="22"/>
      <c r="F43" s="23">
        <v>0</v>
      </c>
      <c r="G43" s="23">
        <v>0</v>
      </c>
      <c r="H43" s="24">
        <f t="shared" si="0"/>
        <v>0</v>
      </c>
      <c r="I43" s="22"/>
      <c r="J43" s="22"/>
      <c r="K43" s="25"/>
    </row>
    <row r="44" spans="1:11" ht="23.25" customHeight="1" x14ac:dyDescent="0.25">
      <c r="A44" s="19" t="s">
        <v>97</v>
      </c>
      <c r="B44" s="20">
        <v>12</v>
      </c>
      <c r="C44" s="21" t="s">
        <v>98</v>
      </c>
      <c r="D44" s="22"/>
      <c r="E44" s="22"/>
      <c r="F44" s="23">
        <v>0</v>
      </c>
      <c r="G44" s="23">
        <v>0</v>
      </c>
      <c r="H44" s="24">
        <f t="shared" si="0"/>
        <v>0</v>
      </c>
      <c r="I44" s="22"/>
      <c r="J44" s="22"/>
      <c r="K44" s="25"/>
    </row>
    <row r="45" spans="1:11" ht="23.25" customHeight="1" x14ac:dyDescent="0.25">
      <c r="A45" s="19" t="s">
        <v>99</v>
      </c>
      <c r="B45" s="20">
        <v>48</v>
      </c>
      <c r="C45" s="21" t="s">
        <v>100</v>
      </c>
      <c r="D45" s="22"/>
      <c r="E45" s="22"/>
      <c r="F45" s="23">
        <v>0</v>
      </c>
      <c r="G45" s="23">
        <v>0</v>
      </c>
      <c r="H45" s="24">
        <f t="shared" si="0"/>
        <v>0</v>
      </c>
      <c r="I45" s="22"/>
      <c r="J45" s="22"/>
      <c r="K45" s="25"/>
    </row>
    <row r="46" spans="1:11" ht="23.25" customHeight="1" x14ac:dyDescent="0.25">
      <c r="A46" s="19" t="s">
        <v>101</v>
      </c>
      <c r="B46" s="20">
        <v>3</v>
      </c>
      <c r="C46" s="21" t="s">
        <v>102</v>
      </c>
      <c r="D46" s="22"/>
      <c r="E46" s="22"/>
      <c r="F46" s="23">
        <v>0</v>
      </c>
      <c r="G46" s="23">
        <v>0</v>
      </c>
      <c r="H46" s="24">
        <f t="shared" si="0"/>
        <v>0</v>
      </c>
      <c r="I46" s="22"/>
      <c r="J46" s="22"/>
      <c r="K46" s="25"/>
    </row>
    <row r="47" spans="1:11" ht="89.25" customHeight="1" x14ac:dyDescent="0.25">
      <c r="A47" s="19" t="s">
        <v>103</v>
      </c>
      <c r="B47" s="20">
        <v>1</v>
      </c>
      <c r="C47" s="26" t="s">
        <v>104</v>
      </c>
      <c r="D47" s="22"/>
      <c r="E47" s="22"/>
      <c r="F47" s="23">
        <v>0</v>
      </c>
      <c r="G47" s="23">
        <v>0</v>
      </c>
      <c r="H47" s="24">
        <f t="shared" si="0"/>
        <v>0</v>
      </c>
      <c r="I47" s="22"/>
      <c r="J47" s="22"/>
      <c r="K47" s="25"/>
    </row>
    <row r="48" spans="1:11" ht="23.25" customHeight="1" x14ac:dyDescent="0.25">
      <c r="A48" s="19" t="s">
        <v>105</v>
      </c>
      <c r="B48" s="20">
        <v>150</v>
      </c>
      <c r="C48" s="21" t="s">
        <v>106</v>
      </c>
      <c r="D48" s="22"/>
      <c r="E48" s="22"/>
      <c r="F48" s="23">
        <v>0</v>
      </c>
      <c r="G48" s="23">
        <v>0</v>
      </c>
      <c r="H48" s="24">
        <f t="shared" si="0"/>
        <v>0</v>
      </c>
      <c r="I48" s="22"/>
      <c r="J48" s="22"/>
      <c r="K48" s="25"/>
    </row>
    <row r="49" spans="1:11" ht="23.25" customHeight="1" x14ac:dyDescent="0.25">
      <c r="A49" s="19" t="s">
        <v>107</v>
      </c>
      <c r="B49" s="20">
        <v>5</v>
      </c>
      <c r="C49" s="21" t="s">
        <v>108</v>
      </c>
      <c r="D49" s="22"/>
      <c r="E49" s="22"/>
      <c r="F49" s="23">
        <v>0</v>
      </c>
      <c r="G49" s="23">
        <v>0</v>
      </c>
      <c r="H49" s="24">
        <f t="shared" si="0"/>
        <v>0</v>
      </c>
      <c r="I49" s="22"/>
      <c r="J49" s="22"/>
      <c r="K49" s="25"/>
    </row>
    <row r="50" spans="1:11" ht="23.25" customHeight="1" x14ac:dyDescent="0.25">
      <c r="A50" s="19" t="s">
        <v>109</v>
      </c>
      <c r="B50" s="20">
        <v>5</v>
      </c>
      <c r="C50" s="21" t="s">
        <v>110</v>
      </c>
      <c r="D50" s="22"/>
      <c r="E50" s="22"/>
      <c r="F50" s="23">
        <v>0</v>
      </c>
      <c r="G50" s="23">
        <v>0</v>
      </c>
      <c r="H50" s="24">
        <f t="shared" si="0"/>
        <v>0</v>
      </c>
      <c r="I50" s="22"/>
      <c r="J50" s="22"/>
      <c r="K50" s="25"/>
    </row>
    <row r="51" spans="1:11" ht="33" customHeight="1" x14ac:dyDescent="0.25">
      <c r="A51" s="19" t="s">
        <v>111</v>
      </c>
      <c r="B51" s="20">
        <v>1</v>
      </c>
      <c r="C51" s="21" t="s">
        <v>112</v>
      </c>
      <c r="D51" s="22"/>
      <c r="E51" s="22"/>
      <c r="F51" s="23">
        <v>0</v>
      </c>
      <c r="G51" s="23">
        <v>0</v>
      </c>
      <c r="H51" s="24">
        <f t="shared" si="0"/>
        <v>0</v>
      </c>
      <c r="I51" s="22"/>
      <c r="J51" s="22"/>
      <c r="K51" s="25"/>
    </row>
    <row r="52" spans="1:11" ht="28.5" customHeight="1" x14ac:dyDescent="0.25">
      <c r="A52" s="19" t="s">
        <v>113</v>
      </c>
      <c r="B52" s="20">
        <v>4</v>
      </c>
      <c r="C52" s="21" t="s">
        <v>114</v>
      </c>
      <c r="D52" s="22"/>
      <c r="E52" s="22"/>
      <c r="F52" s="23">
        <v>0</v>
      </c>
      <c r="G52" s="23">
        <v>0</v>
      </c>
      <c r="H52" s="24">
        <f t="shared" si="0"/>
        <v>0</v>
      </c>
      <c r="I52" s="22"/>
      <c r="J52" s="22"/>
      <c r="K52" s="25"/>
    </row>
    <row r="53" spans="1:11" ht="23.25" customHeight="1" x14ac:dyDescent="0.25">
      <c r="A53" s="19" t="s">
        <v>115</v>
      </c>
      <c r="B53" s="20">
        <v>4</v>
      </c>
      <c r="C53" s="21" t="s">
        <v>116</v>
      </c>
      <c r="D53" s="22"/>
      <c r="E53" s="22"/>
      <c r="F53" s="23">
        <v>0</v>
      </c>
      <c r="G53" s="23">
        <v>0</v>
      </c>
      <c r="H53" s="24">
        <f t="shared" si="0"/>
        <v>0</v>
      </c>
      <c r="I53" s="22"/>
      <c r="J53" s="22"/>
      <c r="K53" s="25"/>
    </row>
    <row r="54" spans="1:11" ht="23.25" customHeight="1" x14ac:dyDescent="0.25">
      <c r="A54" s="19" t="s">
        <v>117</v>
      </c>
      <c r="B54" s="20">
        <v>3</v>
      </c>
      <c r="C54" s="21" t="s">
        <v>118</v>
      </c>
      <c r="D54" s="22"/>
      <c r="E54" s="22"/>
      <c r="F54" s="23">
        <v>0</v>
      </c>
      <c r="G54" s="23">
        <v>0</v>
      </c>
      <c r="H54" s="24">
        <f t="shared" si="0"/>
        <v>0</v>
      </c>
      <c r="I54" s="22"/>
      <c r="J54" s="22"/>
      <c r="K54" s="25"/>
    </row>
    <row r="55" spans="1:11" ht="23.25" customHeight="1" x14ac:dyDescent="0.25">
      <c r="A55" s="19" t="s">
        <v>119</v>
      </c>
      <c r="B55" s="20">
        <v>6</v>
      </c>
      <c r="C55" s="21" t="s">
        <v>120</v>
      </c>
      <c r="D55" s="22"/>
      <c r="E55" s="22"/>
      <c r="F55" s="23">
        <v>0</v>
      </c>
      <c r="G55" s="23">
        <v>0</v>
      </c>
      <c r="H55" s="24">
        <f t="shared" si="0"/>
        <v>0</v>
      </c>
      <c r="I55" s="22"/>
      <c r="J55" s="22"/>
      <c r="K55" s="25"/>
    </row>
    <row r="56" spans="1:11" ht="23.25" customHeight="1" x14ac:dyDescent="0.25">
      <c r="A56" s="19" t="s">
        <v>121</v>
      </c>
      <c r="B56" s="20">
        <v>24</v>
      </c>
      <c r="C56" s="21" t="s">
        <v>122</v>
      </c>
      <c r="D56" s="22"/>
      <c r="E56" s="22"/>
      <c r="F56" s="23">
        <v>0</v>
      </c>
      <c r="G56" s="23">
        <v>0</v>
      </c>
      <c r="H56" s="24">
        <f t="shared" si="0"/>
        <v>0</v>
      </c>
      <c r="I56" s="22"/>
      <c r="J56" s="22"/>
      <c r="K56" s="25"/>
    </row>
    <row r="57" spans="1:11" ht="23.25" customHeight="1" x14ac:dyDescent="0.25">
      <c r="A57" s="19" t="s">
        <v>123</v>
      </c>
      <c r="B57" s="20">
        <v>24</v>
      </c>
      <c r="C57" s="21" t="s">
        <v>124</v>
      </c>
      <c r="D57" s="22"/>
      <c r="E57" s="22"/>
      <c r="F57" s="23">
        <v>0</v>
      </c>
      <c r="G57" s="23">
        <v>0</v>
      </c>
      <c r="H57" s="24">
        <f t="shared" si="0"/>
        <v>0</v>
      </c>
      <c r="I57" s="22"/>
      <c r="J57" s="22"/>
      <c r="K57" s="25"/>
    </row>
    <row r="58" spans="1:11" ht="23.25" customHeight="1" x14ac:dyDescent="0.25">
      <c r="A58" s="19" t="s">
        <v>125</v>
      </c>
      <c r="B58" s="20">
        <v>12</v>
      </c>
      <c r="C58" s="21" t="s">
        <v>126</v>
      </c>
      <c r="D58" s="22"/>
      <c r="E58" s="22"/>
      <c r="F58" s="23">
        <v>0</v>
      </c>
      <c r="G58" s="23">
        <v>0</v>
      </c>
      <c r="H58" s="24">
        <f t="shared" si="0"/>
        <v>0</v>
      </c>
      <c r="I58" s="22"/>
      <c r="J58" s="22"/>
      <c r="K58" s="25"/>
    </row>
    <row r="59" spans="1:11" ht="23.25" customHeight="1" x14ac:dyDescent="0.25">
      <c r="A59" s="19" t="s">
        <v>127</v>
      </c>
      <c r="B59" s="20">
        <v>12</v>
      </c>
      <c r="C59" s="21" t="s">
        <v>128</v>
      </c>
      <c r="D59" s="22"/>
      <c r="E59" s="22"/>
      <c r="F59" s="23">
        <v>0</v>
      </c>
      <c r="G59" s="23">
        <v>0</v>
      </c>
      <c r="H59" s="24">
        <f t="shared" si="0"/>
        <v>0</v>
      </c>
      <c r="I59" s="22"/>
      <c r="J59" s="22"/>
      <c r="K59" s="25"/>
    </row>
    <row r="60" spans="1:11" ht="23.25" customHeight="1" x14ac:dyDescent="0.25">
      <c r="A60" s="19" t="s">
        <v>129</v>
      </c>
      <c r="B60" s="20">
        <v>12</v>
      </c>
      <c r="C60" s="21" t="s">
        <v>130</v>
      </c>
      <c r="D60" s="22"/>
      <c r="E60" s="22"/>
      <c r="F60" s="23">
        <v>0</v>
      </c>
      <c r="G60" s="23">
        <v>0</v>
      </c>
      <c r="H60" s="24">
        <f t="shared" si="0"/>
        <v>0</v>
      </c>
      <c r="I60" s="22"/>
      <c r="J60" s="22"/>
      <c r="K60" s="25"/>
    </row>
    <row r="61" spans="1:11" ht="23.25" customHeight="1" x14ac:dyDescent="0.25">
      <c r="A61" s="19" t="s">
        <v>131</v>
      </c>
      <c r="B61" s="20">
        <v>12</v>
      </c>
      <c r="C61" s="21" t="s">
        <v>132</v>
      </c>
      <c r="D61" s="22"/>
      <c r="E61" s="22"/>
      <c r="F61" s="23">
        <v>0</v>
      </c>
      <c r="G61" s="23">
        <v>0</v>
      </c>
      <c r="H61" s="24">
        <f t="shared" si="0"/>
        <v>0</v>
      </c>
      <c r="I61" s="22"/>
      <c r="J61" s="22"/>
      <c r="K61" s="25"/>
    </row>
    <row r="62" spans="1:11" ht="23.25" customHeight="1" x14ac:dyDescent="0.25">
      <c r="A62" s="19" t="s">
        <v>133</v>
      </c>
      <c r="B62" s="20">
        <v>12</v>
      </c>
      <c r="C62" s="21" t="s">
        <v>134</v>
      </c>
      <c r="D62" s="22"/>
      <c r="E62" s="22"/>
      <c r="F62" s="23">
        <v>0</v>
      </c>
      <c r="G62" s="23">
        <v>0</v>
      </c>
      <c r="H62" s="24">
        <f t="shared" si="0"/>
        <v>0</v>
      </c>
      <c r="I62" s="22"/>
      <c r="J62" s="22"/>
      <c r="K62" s="25"/>
    </row>
    <row r="63" spans="1:11" ht="23.25" customHeight="1" x14ac:dyDescent="0.25">
      <c r="A63" s="19" t="s">
        <v>135</v>
      </c>
      <c r="B63" s="20">
        <v>1</v>
      </c>
      <c r="C63" s="21" t="s">
        <v>136</v>
      </c>
      <c r="D63" s="22"/>
      <c r="E63" s="22"/>
      <c r="F63" s="23">
        <v>0</v>
      </c>
      <c r="G63" s="23">
        <v>0</v>
      </c>
      <c r="H63" s="24">
        <f t="shared" si="0"/>
        <v>0</v>
      </c>
      <c r="I63" s="22"/>
      <c r="J63" s="22"/>
      <c r="K63" s="25"/>
    </row>
    <row r="64" spans="1:11" ht="23.25" customHeight="1" x14ac:dyDescent="0.25">
      <c r="A64" s="19" t="s">
        <v>137</v>
      </c>
      <c r="B64" s="20">
        <v>1</v>
      </c>
      <c r="C64" s="21" t="s">
        <v>138</v>
      </c>
      <c r="D64" s="22"/>
      <c r="E64" s="22"/>
      <c r="F64" s="23">
        <v>0</v>
      </c>
      <c r="G64" s="23">
        <v>0</v>
      </c>
      <c r="H64" s="24">
        <f t="shared" si="0"/>
        <v>0</v>
      </c>
      <c r="I64" s="22"/>
      <c r="J64" s="22"/>
      <c r="K64" s="25"/>
    </row>
    <row r="65" spans="1:11" ht="23.25" customHeight="1" x14ac:dyDescent="0.25">
      <c r="A65" s="19" t="s">
        <v>139</v>
      </c>
      <c r="B65" s="20">
        <v>1</v>
      </c>
      <c r="C65" s="21" t="s">
        <v>140</v>
      </c>
      <c r="D65" s="22"/>
      <c r="E65" s="22"/>
      <c r="F65" s="23">
        <v>0</v>
      </c>
      <c r="G65" s="23">
        <v>0</v>
      </c>
      <c r="H65" s="24">
        <f t="shared" si="0"/>
        <v>0</v>
      </c>
      <c r="I65" s="22"/>
      <c r="J65" s="22"/>
      <c r="K65" s="25"/>
    </row>
    <row r="66" spans="1:11" ht="23.25" customHeight="1" x14ac:dyDescent="0.25">
      <c r="A66" s="19" t="s">
        <v>141</v>
      </c>
      <c r="B66" s="20">
        <v>1</v>
      </c>
      <c r="C66" s="21" t="s">
        <v>142</v>
      </c>
      <c r="D66" s="22"/>
      <c r="E66" s="22"/>
      <c r="F66" s="23">
        <v>0</v>
      </c>
      <c r="G66" s="23">
        <v>0</v>
      </c>
      <c r="H66" s="24">
        <f t="shared" si="0"/>
        <v>0</v>
      </c>
      <c r="I66" s="22"/>
      <c r="J66" s="22"/>
      <c r="K66" s="25"/>
    </row>
    <row r="67" spans="1:11" ht="23.25" customHeight="1" x14ac:dyDescent="0.25">
      <c r="A67" s="19" t="s">
        <v>143</v>
      </c>
      <c r="B67" s="20">
        <v>12</v>
      </c>
      <c r="C67" s="21" t="s">
        <v>144</v>
      </c>
      <c r="D67" s="22"/>
      <c r="E67" s="22"/>
      <c r="F67" s="23">
        <v>0</v>
      </c>
      <c r="G67" s="23">
        <v>0</v>
      </c>
      <c r="H67" s="24">
        <f t="shared" si="0"/>
        <v>0</v>
      </c>
      <c r="I67" s="22"/>
      <c r="J67" s="22"/>
      <c r="K67" s="25"/>
    </row>
    <row r="68" spans="1:11" ht="23.25" customHeight="1" x14ac:dyDescent="0.25">
      <c r="A68" s="19" t="s">
        <v>145</v>
      </c>
      <c r="B68" s="20">
        <v>12</v>
      </c>
      <c r="C68" s="21" t="s">
        <v>146</v>
      </c>
      <c r="D68" s="22"/>
      <c r="E68" s="22"/>
      <c r="F68" s="23">
        <v>0</v>
      </c>
      <c r="G68" s="23">
        <v>0</v>
      </c>
      <c r="H68" s="24">
        <f t="shared" ref="H68:H131" si="1">SUM(F68:G68)</f>
        <v>0</v>
      </c>
      <c r="I68" s="22"/>
      <c r="J68" s="22"/>
      <c r="K68" s="25"/>
    </row>
    <row r="69" spans="1:11" ht="23.25" customHeight="1" x14ac:dyDescent="0.25">
      <c r="A69" s="19" t="s">
        <v>147</v>
      </c>
      <c r="B69" s="20">
        <v>5</v>
      </c>
      <c r="C69" s="21" t="s">
        <v>148</v>
      </c>
      <c r="D69" s="22"/>
      <c r="E69" s="22"/>
      <c r="F69" s="23">
        <v>0</v>
      </c>
      <c r="G69" s="23">
        <v>0</v>
      </c>
      <c r="H69" s="24">
        <f t="shared" si="1"/>
        <v>0</v>
      </c>
      <c r="I69" s="22"/>
      <c r="J69" s="22"/>
      <c r="K69" s="25"/>
    </row>
    <row r="70" spans="1:11" ht="23.25" customHeight="1" x14ac:dyDescent="0.25">
      <c r="A70" s="19" t="s">
        <v>149</v>
      </c>
      <c r="B70" s="20">
        <v>5</v>
      </c>
      <c r="C70" s="21" t="s">
        <v>150</v>
      </c>
      <c r="D70" s="22"/>
      <c r="E70" s="22"/>
      <c r="F70" s="23">
        <v>0</v>
      </c>
      <c r="G70" s="23">
        <v>0</v>
      </c>
      <c r="H70" s="24">
        <f t="shared" si="1"/>
        <v>0</v>
      </c>
      <c r="I70" s="22"/>
      <c r="J70" s="22"/>
      <c r="K70" s="25"/>
    </row>
    <row r="71" spans="1:11" ht="23.25" customHeight="1" x14ac:dyDescent="0.25">
      <c r="A71" s="19" t="s">
        <v>151</v>
      </c>
      <c r="B71" s="20">
        <v>5</v>
      </c>
      <c r="C71" s="21" t="s">
        <v>152</v>
      </c>
      <c r="D71" s="22"/>
      <c r="E71" s="22"/>
      <c r="F71" s="23">
        <v>0</v>
      </c>
      <c r="G71" s="23">
        <v>0</v>
      </c>
      <c r="H71" s="24">
        <f t="shared" si="1"/>
        <v>0</v>
      </c>
      <c r="I71" s="22"/>
      <c r="J71" s="22"/>
      <c r="K71" s="25"/>
    </row>
    <row r="72" spans="1:11" ht="33" customHeight="1" x14ac:dyDescent="0.25">
      <c r="A72" s="19" t="s">
        <v>153</v>
      </c>
      <c r="B72" s="20">
        <v>2</v>
      </c>
      <c r="C72" s="26" t="s">
        <v>154</v>
      </c>
      <c r="D72" s="22"/>
      <c r="E72" s="22"/>
      <c r="F72" s="23">
        <v>0</v>
      </c>
      <c r="G72" s="23">
        <v>0</v>
      </c>
      <c r="H72" s="24">
        <f t="shared" si="1"/>
        <v>0</v>
      </c>
      <c r="I72" s="22"/>
      <c r="J72" s="22"/>
      <c r="K72" s="25"/>
    </row>
    <row r="73" spans="1:11" ht="23.25" customHeight="1" x14ac:dyDescent="0.25">
      <c r="A73" s="19" t="s">
        <v>155</v>
      </c>
      <c r="B73" s="20">
        <v>24</v>
      </c>
      <c r="C73" s="21" t="s">
        <v>156</v>
      </c>
      <c r="D73" s="22"/>
      <c r="E73" s="22"/>
      <c r="F73" s="23">
        <v>0</v>
      </c>
      <c r="G73" s="23">
        <v>0</v>
      </c>
      <c r="H73" s="24">
        <f t="shared" si="1"/>
        <v>0</v>
      </c>
      <c r="I73" s="22"/>
      <c r="J73" s="22"/>
      <c r="K73" s="25"/>
    </row>
    <row r="74" spans="1:11" ht="23.25" customHeight="1" x14ac:dyDescent="0.25">
      <c r="A74" s="19" t="s">
        <v>157</v>
      </c>
      <c r="B74" s="20">
        <v>3</v>
      </c>
      <c r="C74" s="21" t="s">
        <v>158</v>
      </c>
      <c r="D74" s="22"/>
      <c r="E74" s="22"/>
      <c r="F74" s="23">
        <v>0</v>
      </c>
      <c r="G74" s="23">
        <v>0</v>
      </c>
      <c r="H74" s="24">
        <f t="shared" si="1"/>
        <v>0</v>
      </c>
      <c r="I74" s="22"/>
      <c r="J74" s="22"/>
      <c r="K74" s="25"/>
    </row>
    <row r="75" spans="1:11" ht="71.25" customHeight="1" x14ac:dyDescent="0.25">
      <c r="A75" s="19" t="s">
        <v>159</v>
      </c>
      <c r="B75" s="20">
        <v>1</v>
      </c>
      <c r="C75" s="26" t="s">
        <v>160</v>
      </c>
      <c r="D75" s="22"/>
      <c r="E75" s="22"/>
      <c r="F75" s="23">
        <v>0</v>
      </c>
      <c r="G75" s="23">
        <v>0</v>
      </c>
      <c r="H75" s="24">
        <f t="shared" si="1"/>
        <v>0</v>
      </c>
      <c r="I75" s="22"/>
      <c r="J75" s="22"/>
      <c r="K75" s="25"/>
    </row>
    <row r="76" spans="1:11" ht="60.75" customHeight="1" x14ac:dyDescent="0.25">
      <c r="A76" s="19" t="s">
        <v>161</v>
      </c>
      <c r="B76" s="20">
        <v>1</v>
      </c>
      <c r="C76" s="26" t="s">
        <v>162</v>
      </c>
      <c r="D76" s="22"/>
      <c r="E76" s="22"/>
      <c r="F76" s="23">
        <v>0</v>
      </c>
      <c r="G76" s="23">
        <v>0</v>
      </c>
      <c r="H76" s="24">
        <f t="shared" si="1"/>
        <v>0</v>
      </c>
      <c r="I76" s="22"/>
      <c r="J76" s="22"/>
      <c r="K76" s="25"/>
    </row>
    <row r="77" spans="1:11" ht="28.5" customHeight="1" x14ac:dyDescent="0.25">
      <c r="A77" s="19" t="s">
        <v>163</v>
      </c>
      <c r="B77" s="20">
        <v>24</v>
      </c>
      <c r="C77" s="26" t="s">
        <v>164</v>
      </c>
      <c r="D77" s="22"/>
      <c r="E77" s="22"/>
      <c r="F77" s="23">
        <v>0</v>
      </c>
      <c r="G77" s="23">
        <v>0</v>
      </c>
      <c r="H77" s="24">
        <f t="shared" si="1"/>
        <v>0</v>
      </c>
      <c r="I77" s="22"/>
      <c r="J77" s="22"/>
      <c r="K77" s="25"/>
    </row>
    <row r="78" spans="1:11" ht="33" customHeight="1" x14ac:dyDescent="0.25">
      <c r="A78" s="19" t="s">
        <v>165</v>
      </c>
      <c r="B78" s="20">
        <v>12</v>
      </c>
      <c r="C78" s="26" t="s">
        <v>166</v>
      </c>
      <c r="D78" s="22"/>
      <c r="E78" s="22"/>
      <c r="F78" s="23">
        <v>0</v>
      </c>
      <c r="G78" s="23">
        <v>0</v>
      </c>
      <c r="H78" s="24">
        <f t="shared" si="1"/>
        <v>0</v>
      </c>
      <c r="I78" s="22"/>
      <c r="J78" s="22"/>
      <c r="K78" s="25"/>
    </row>
    <row r="79" spans="1:11" ht="23.25" customHeight="1" x14ac:dyDescent="0.25">
      <c r="A79" s="19" t="s">
        <v>167</v>
      </c>
      <c r="B79" s="20">
        <v>6</v>
      </c>
      <c r="C79" s="21" t="s">
        <v>168</v>
      </c>
      <c r="D79" s="22"/>
      <c r="E79" s="22"/>
      <c r="F79" s="23">
        <v>0</v>
      </c>
      <c r="G79" s="23">
        <v>0</v>
      </c>
      <c r="H79" s="24">
        <f t="shared" si="1"/>
        <v>0</v>
      </c>
      <c r="I79" s="22"/>
      <c r="J79" s="22"/>
      <c r="K79" s="25"/>
    </row>
    <row r="80" spans="1:11" ht="77.25" customHeight="1" x14ac:dyDescent="0.25">
      <c r="A80" s="19" t="s">
        <v>169</v>
      </c>
      <c r="B80" s="20">
        <v>24</v>
      </c>
      <c r="C80" s="26" t="s">
        <v>170</v>
      </c>
      <c r="D80" s="22"/>
      <c r="E80" s="22"/>
      <c r="F80" s="23">
        <v>0</v>
      </c>
      <c r="G80" s="23">
        <v>0</v>
      </c>
      <c r="H80" s="24">
        <f t="shared" si="1"/>
        <v>0</v>
      </c>
      <c r="I80" s="22"/>
      <c r="J80" s="22"/>
      <c r="K80" s="25"/>
    </row>
    <row r="81" spans="1:11" ht="29.25" customHeight="1" x14ac:dyDescent="0.25">
      <c r="A81" s="19" t="s">
        <v>171</v>
      </c>
      <c r="B81" s="20">
        <v>12</v>
      </c>
      <c r="C81" s="26" t="s">
        <v>172</v>
      </c>
      <c r="D81" s="22"/>
      <c r="E81" s="22"/>
      <c r="F81" s="23">
        <v>0</v>
      </c>
      <c r="G81" s="23">
        <v>0</v>
      </c>
      <c r="H81" s="24">
        <f t="shared" si="1"/>
        <v>0</v>
      </c>
      <c r="I81" s="22"/>
      <c r="J81" s="22"/>
      <c r="K81" s="25"/>
    </row>
    <row r="82" spans="1:11" ht="23.25" customHeight="1" x14ac:dyDescent="0.25">
      <c r="A82" s="19" t="s">
        <v>173</v>
      </c>
      <c r="B82" s="20">
        <v>24</v>
      </c>
      <c r="C82" s="21" t="s">
        <v>174</v>
      </c>
      <c r="D82" s="22"/>
      <c r="E82" s="22"/>
      <c r="F82" s="23">
        <v>0</v>
      </c>
      <c r="G82" s="23">
        <v>0</v>
      </c>
      <c r="H82" s="24">
        <f t="shared" si="1"/>
        <v>0</v>
      </c>
      <c r="I82" s="22"/>
      <c r="J82" s="22"/>
      <c r="K82" s="25"/>
    </row>
    <row r="83" spans="1:11" ht="51" customHeight="1" x14ac:dyDescent="0.25">
      <c r="A83" s="19" t="s">
        <v>175</v>
      </c>
      <c r="B83" s="20">
        <v>1</v>
      </c>
      <c r="C83" s="26" t="s">
        <v>176</v>
      </c>
      <c r="D83" s="22"/>
      <c r="E83" s="22"/>
      <c r="F83" s="23">
        <v>0</v>
      </c>
      <c r="G83" s="23">
        <v>0</v>
      </c>
      <c r="H83" s="24">
        <f t="shared" si="1"/>
        <v>0</v>
      </c>
      <c r="I83" s="22"/>
      <c r="J83" s="22"/>
      <c r="K83" s="25"/>
    </row>
    <row r="84" spans="1:11" ht="117" customHeight="1" x14ac:dyDescent="0.25">
      <c r="A84" s="19" t="s">
        <v>177</v>
      </c>
      <c r="B84" s="20">
        <v>5</v>
      </c>
      <c r="C84" s="26" t="s">
        <v>178</v>
      </c>
      <c r="D84" s="22"/>
      <c r="E84" s="22"/>
      <c r="F84" s="23">
        <v>0</v>
      </c>
      <c r="G84" s="23">
        <v>0</v>
      </c>
      <c r="H84" s="24">
        <f t="shared" si="1"/>
        <v>0</v>
      </c>
      <c r="I84" s="22"/>
      <c r="J84" s="22"/>
      <c r="K84" s="25"/>
    </row>
    <row r="85" spans="1:11" ht="51" customHeight="1" x14ac:dyDescent="0.25">
      <c r="A85" s="19" t="s">
        <v>179</v>
      </c>
      <c r="B85" s="20">
        <v>12</v>
      </c>
      <c r="C85" s="26" t="s">
        <v>2125</v>
      </c>
      <c r="D85" s="22"/>
      <c r="E85" s="22"/>
      <c r="F85" s="23">
        <v>0</v>
      </c>
      <c r="G85" s="23">
        <v>0</v>
      </c>
      <c r="H85" s="24">
        <f t="shared" si="1"/>
        <v>0</v>
      </c>
      <c r="I85" s="22"/>
      <c r="J85" s="22"/>
      <c r="K85" s="25"/>
    </row>
    <row r="86" spans="1:11" ht="60.75" customHeight="1" x14ac:dyDescent="0.25">
      <c r="A86" s="19" t="s">
        <v>180</v>
      </c>
      <c r="B86" s="20">
        <v>12</v>
      </c>
      <c r="C86" s="26" t="s">
        <v>2126</v>
      </c>
      <c r="D86" s="22"/>
      <c r="E86" s="22"/>
      <c r="F86" s="23">
        <v>0</v>
      </c>
      <c r="G86" s="23">
        <v>0</v>
      </c>
      <c r="H86" s="24">
        <f t="shared" si="1"/>
        <v>0</v>
      </c>
      <c r="I86" s="22"/>
      <c r="J86" s="22"/>
      <c r="K86" s="25"/>
    </row>
    <row r="87" spans="1:11" ht="51" customHeight="1" x14ac:dyDescent="0.25">
      <c r="A87" s="19" t="s">
        <v>181</v>
      </c>
      <c r="B87" s="20">
        <v>6</v>
      </c>
      <c r="C87" s="26" t="s">
        <v>182</v>
      </c>
      <c r="D87" s="22"/>
      <c r="E87" s="22"/>
      <c r="F87" s="23">
        <v>0</v>
      </c>
      <c r="G87" s="23">
        <v>0</v>
      </c>
      <c r="H87" s="24">
        <f t="shared" si="1"/>
        <v>0</v>
      </c>
      <c r="I87" s="22"/>
      <c r="J87" s="22"/>
      <c r="K87" s="25"/>
    </row>
    <row r="88" spans="1:11" ht="51" customHeight="1" x14ac:dyDescent="0.25">
      <c r="A88" s="19" t="s">
        <v>183</v>
      </c>
      <c r="B88" s="20">
        <v>6</v>
      </c>
      <c r="C88" s="26" t="s">
        <v>184</v>
      </c>
      <c r="D88" s="22"/>
      <c r="E88" s="22"/>
      <c r="F88" s="23">
        <v>0</v>
      </c>
      <c r="G88" s="23">
        <v>0</v>
      </c>
      <c r="H88" s="24">
        <f t="shared" si="1"/>
        <v>0</v>
      </c>
      <c r="I88" s="22"/>
      <c r="J88" s="22"/>
      <c r="K88" s="25"/>
    </row>
    <row r="89" spans="1:11" ht="51" customHeight="1" x14ac:dyDescent="0.25">
      <c r="A89" s="19" t="s">
        <v>185</v>
      </c>
      <c r="B89" s="20">
        <v>6</v>
      </c>
      <c r="C89" s="26" t="s">
        <v>186</v>
      </c>
      <c r="D89" s="22"/>
      <c r="E89" s="22"/>
      <c r="F89" s="23">
        <v>0</v>
      </c>
      <c r="G89" s="23">
        <v>0</v>
      </c>
      <c r="H89" s="24">
        <f t="shared" si="1"/>
        <v>0</v>
      </c>
      <c r="I89" s="22"/>
      <c r="J89" s="22"/>
      <c r="K89" s="25"/>
    </row>
    <row r="90" spans="1:11" ht="51" customHeight="1" x14ac:dyDescent="0.25">
      <c r="A90" s="19" t="s">
        <v>187</v>
      </c>
      <c r="B90" s="20">
        <v>1</v>
      </c>
      <c r="C90" s="26" t="s">
        <v>188</v>
      </c>
      <c r="D90" s="22"/>
      <c r="E90" s="22"/>
      <c r="F90" s="23">
        <v>0</v>
      </c>
      <c r="G90" s="23">
        <v>0</v>
      </c>
      <c r="H90" s="24">
        <f t="shared" si="1"/>
        <v>0</v>
      </c>
      <c r="I90" s="22"/>
      <c r="J90" s="22"/>
      <c r="K90" s="25"/>
    </row>
    <row r="91" spans="1:11" ht="51" customHeight="1" x14ac:dyDescent="0.25">
      <c r="A91" s="19" t="s">
        <v>189</v>
      </c>
      <c r="B91" s="20">
        <v>6</v>
      </c>
      <c r="C91" s="26" t="s">
        <v>190</v>
      </c>
      <c r="D91" s="22"/>
      <c r="E91" s="22"/>
      <c r="F91" s="23">
        <v>0</v>
      </c>
      <c r="G91" s="23">
        <v>0</v>
      </c>
      <c r="H91" s="24">
        <f t="shared" si="1"/>
        <v>0</v>
      </c>
      <c r="I91" s="22"/>
      <c r="J91" s="22"/>
      <c r="K91" s="25"/>
    </row>
    <row r="92" spans="1:11" ht="23.25" customHeight="1" x14ac:dyDescent="0.25">
      <c r="A92" s="19" t="s">
        <v>191</v>
      </c>
      <c r="B92" s="20">
        <v>6</v>
      </c>
      <c r="C92" s="21" t="s">
        <v>192</v>
      </c>
      <c r="D92" s="22"/>
      <c r="E92" s="22"/>
      <c r="F92" s="23">
        <v>0</v>
      </c>
      <c r="G92" s="23">
        <v>0</v>
      </c>
      <c r="H92" s="24">
        <f t="shared" si="1"/>
        <v>0</v>
      </c>
      <c r="I92" s="22"/>
      <c r="J92" s="22"/>
      <c r="K92" s="25"/>
    </row>
    <row r="93" spans="1:11" ht="23.25" customHeight="1" x14ac:dyDescent="0.25">
      <c r="A93" s="19" t="s">
        <v>193</v>
      </c>
      <c r="B93" s="20">
        <v>6</v>
      </c>
      <c r="C93" s="21" t="s">
        <v>194</v>
      </c>
      <c r="D93" s="22"/>
      <c r="E93" s="22"/>
      <c r="F93" s="23">
        <v>0</v>
      </c>
      <c r="G93" s="23">
        <v>0</v>
      </c>
      <c r="H93" s="24">
        <f t="shared" si="1"/>
        <v>0</v>
      </c>
      <c r="I93" s="22"/>
      <c r="J93" s="22"/>
      <c r="K93" s="25"/>
    </row>
    <row r="94" spans="1:11" ht="66.75" customHeight="1" x14ac:dyDescent="0.25">
      <c r="A94" s="19" t="s">
        <v>195</v>
      </c>
      <c r="B94" s="20">
        <v>6</v>
      </c>
      <c r="C94" s="26" t="s">
        <v>196</v>
      </c>
      <c r="D94" s="22"/>
      <c r="E94" s="22"/>
      <c r="F94" s="23">
        <v>0</v>
      </c>
      <c r="G94" s="23">
        <v>0</v>
      </c>
      <c r="H94" s="24">
        <f t="shared" si="1"/>
        <v>0</v>
      </c>
      <c r="I94" s="22"/>
      <c r="J94" s="22"/>
      <c r="K94" s="25"/>
    </row>
    <row r="95" spans="1:11" ht="66.75" customHeight="1" x14ac:dyDescent="0.25">
      <c r="A95" s="19" t="s">
        <v>197</v>
      </c>
      <c r="B95" s="20">
        <v>1</v>
      </c>
      <c r="C95" s="26" t="s">
        <v>198</v>
      </c>
      <c r="D95" s="22"/>
      <c r="E95" s="22"/>
      <c r="F95" s="23">
        <v>0</v>
      </c>
      <c r="G95" s="23">
        <v>0</v>
      </c>
      <c r="H95" s="24">
        <f t="shared" si="1"/>
        <v>0</v>
      </c>
      <c r="I95" s="22"/>
      <c r="J95" s="22"/>
      <c r="K95" s="25"/>
    </row>
    <row r="96" spans="1:11" ht="27.75" customHeight="1" x14ac:dyDescent="0.25">
      <c r="A96" s="19" t="s">
        <v>199</v>
      </c>
      <c r="B96" s="20">
        <v>6</v>
      </c>
      <c r="C96" s="26" t="s">
        <v>200</v>
      </c>
      <c r="D96" s="22"/>
      <c r="E96" s="22"/>
      <c r="F96" s="23">
        <v>0</v>
      </c>
      <c r="G96" s="23">
        <v>0</v>
      </c>
      <c r="H96" s="24">
        <f t="shared" si="1"/>
        <v>0</v>
      </c>
      <c r="I96" s="22"/>
      <c r="J96" s="22"/>
      <c r="K96" s="25"/>
    </row>
    <row r="97" spans="1:11" ht="23.25" customHeight="1" x14ac:dyDescent="0.25">
      <c r="A97" s="19" t="s">
        <v>201</v>
      </c>
      <c r="B97" s="20">
        <v>6</v>
      </c>
      <c r="C97" s="21" t="s">
        <v>202</v>
      </c>
      <c r="D97" s="22"/>
      <c r="E97" s="22"/>
      <c r="F97" s="23">
        <v>0</v>
      </c>
      <c r="G97" s="23">
        <v>0</v>
      </c>
      <c r="H97" s="24">
        <f t="shared" si="1"/>
        <v>0</v>
      </c>
      <c r="I97" s="22"/>
      <c r="J97" s="22"/>
      <c r="K97" s="25"/>
    </row>
    <row r="98" spans="1:11" ht="23.25" customHeight="1" x14ac:dyDescent="0.25">
      <c r="A98" s="19" t="s">
        <v>203</v>
      </c>
      <c r="B98" s="20">
        <v>6</v>
      </c>
      <c r="C98" s="21" t="s">
        <v>204</v>
      </c>
      <c r="D98" s="22"/>
      <c r="E98" s="22"/>
      <c r="F98" s="23">
        <v>0</v>
      </c>
      <c r="G98" s="23">
        <v>0</v>
      </c>
      <c r="H98" s="24">
        <f t="shared" si="1"/>
        <v>0</v>
      </c>
      <c r="I98" s="22"/>
      <c r="J98" s="22"/>
      <c r="K98" s="25"/>
    </row>
    <row r="99" spans="1:11" ht="23.25" customHeight="1" x14ac:dyDescent="0.25">
      <c r="A99" s="19" t="s">
        <v>205</v>
      </c>
      <c r="B99" s="20">
        <v>6</v>
      </c>
      <c r="C99" s="21" t="s">
        <v>206</v>
      </c>
      <c r="D99" s="22"/>
      <c r="E99" s="22"/>
      <c r="F99" s="23">
        <v>0</v>
      </c>
      <c r="G99" s="23">
        <v>0</v>
      </c>
      <c r="H99" s="24">
        <f t="shared" si="1"/>
        <v>0</v>
      </c>
      <c r="I99" s="22"/>
      <c r="J99" s="22"/>
      <c r="K99" s="25"/>
    </row>
    <row r="100" spans="1:11" ht="23.25" customHeight="1" x14ac:dyDescent="0.25">
      <c r="A100" s="19" t="s">
        <v>207</v>
      </c>
      <c r="B100" s="20">
        <v>1</v>
      </c>
      <c r="C100" s="21" t="s">
        <v>208</v>
      </c>
      <c r="D100" s="22"/>
      <c r="E100" s="22"/>
      <c r="F100" s="23">
        <v>0</v>
      </c>
      <c r="G100" s="23">
        <v>0</v>
      </c>
      <c r="H100" s="24">
        <f t="shared" si="1"/>
        <v>0</v>
      </c>
      <c r="I100" s="22"/>
      <c r="J100" s="22"/>
      <c r="K100" s="25"/>
    </row>
    <row r="101" spans="1:11" ht="23.25" customHeight="1" x14ac:dyDescent="0.25">
      <c r="A101" s="19" t="s">
        <v>209</v>
      </c>
      <c r="B101" s="20">
        <v>1</v>
      </c>
      <c r="C101" s="21" t="s">
        <v>210</v>
      </c>
      <c r="D101" s="22"/>
      <c r="E101" s="22"/>
      <c r="F101" s="23">
        <v>0</v>
      </c>
      <c r="G101" s="23">
        <v>0</v>
      </c>
      <c r="H101" s="24">
        <f t="shared" si="1"/>
        <v>0</v>
      </c>
      <c r="I101" s="22"/>
      <c r="J101" s="22"/>
      <c r="K101" s="25"/>
    </row>
    <row r="102" spans="1:11" ht="23.25" customHeight="1" x14ac:dyDescent="0.25">
      <c r="A102" s="19" t="s">
        <v>211</v>
      </c>
      <c r="B102" s="20">
        <v>1</v>
      </c>
      <c r="C102" s="21" t="s">
        <v>212</v>
      </c>
      <c r="D102" s="22"/>
      <c r="E102" s="22"/>
      <c r="F102" s="23">
        <v>0</v>
      </c>
      <c r="G102" s="23">
        <v>0</v>
      </c>
      <c r="H102" s="24">
        <f t="shared" si="1"/>
        <v>0</v>
      </c>
      <c r="I102" s="22"/>
      <c r="J102" s="22"/>
      <c r="K102" s="25"/>
    </row>
    <row r="103" spans="1:11" ht="23.25" customHeight="1" x14ac:dyDescent="0.25">
      <c r="A103" s="19" t="s">
        <v>213</v>
      </c>
      <c r="B103" s="20">
        <v>1</v>
      </c>
      <c r="C103" s="21" t="s">
        <v>214</v>
      </c>
      <c r="D103" s="22"/>
      <c r="E103" s="22"/>
      <c r="F103" s="23">
        <v>0</v>
      </c>
      <c r="G103" s="23">
        <v>0</v>
      </c>
      <c r="H103" s="24">
        <f t="shared" si="1"/>
        <v>0</v>
      </c>
      <c r="I103" s="22"/>
      <c r="J103" s="22"/>
      <c r="K103" s="25"/>
    </row>
    <row r="104" spans="1:11" ht="23.25" customHeight="1" x14ac:dyDescent="0.25">
      <c r="A104" s="92" t="s">
        <v>215</v>
      </c>
      <c r="B104" s="93"/>
      <c r="C104" s="94"/>
      <c r="D104" s="22"/>
      <c r="E104" s="22"/>
      <c r="F104" s="23"/>
      <c r="G104" s="23"/>
      <c r="H104" s="24"/>
      <c r="I104" s="22"/>
      <c r="J104" s="22"/>
      <c r="K104" s="25"/>
    </row>
    <row r="105" spans="1:11" ht="45.75" customHeight="1" x14ac:dyDescent="0.25">
      <c r="A105" s="19" t="s">
        <v>216</v>
      </c>
      <c r="B105" s="20">
        <v>8</v>
      </c>
      <c r="C105" s="26" t="s">
        <v>217</v>
      </c>
      <c r="D105" s="22"/>
      <c r="E105" s="22"/>
      <c r="F105" s="23">
        <v>0</v>
      </c>
      <c r="G105" s="23">
        <v>0</v>
      </c>
      <c r="H105" s="24">
        <f t="shared" si="1"/>
        <v>0</v>
      </c>
      <c r="I105" s="22"/>
      <c r="J105" s="22"/>
      <c r="K105" s="25"/>
    </row>
    <row r="106" spans="1:11" ht="35.25" customHeight="1" x14ac:dyDescent="0.25">
      <c r="A106" s="19" t="s">
        <v>218</v>
      </c>
      <c r="B106" s="20">
        <v>8</v>
      </c>
      <c r="C106" s="26" t="s">
        <v>219</v>
      </c>
      <c r="D106" s="22"/>
      <c r="E106" s="22"/>
      <c r="F106" s="23">
        <v>0</v>
      </c>
      <c r="G106" s="23">
        <v>0</v>
      </c>
      <c r="H106" s="24">
        <f t="shared" si="1"/>
        <v>0</v>
      </c>
      <c r="I106" s="22"/>
      <c r="J106" s="22"/>
      <c r="K106" s="25"/>
    </row>
    <row r="107" spans="1:11" ht="35.25" customHeight="1" x14ac:dyDescent="0.25">
      <c r="A107" s="19" t="s">
        <v>220</v>
      </c>
      <c r="B107" s="20">
        <v>8</v>
      </c>
      <c r="C107" s="21" t="s">
        <v>221</v>
      </c>
      <c r="D107" s="22"/>
      <c r="E107" s="22"/>
      <c r="F107" s="23">
        <v>0</v>
      </c>
      <c r="G107" s="23">
        <v>0</v>
      </c>
      <c r="H107" s="24">
        <f t="shared" si="1"/>
        <v>0</v>
      </c>
      <c r="I107" s="22"/>
      <c r="J107" s="22"/>
      <c r="K107" s="25"/>
    </row>
    <row r="108" spans="1:11" ht="35.25" customHeight="1" x14ac:dyDescent="0.25">
      <c r="A108" s="19" t="s">
        <v>222</v>
      </c>
      <c r="B108" s="20">
        <v>6</v>
      </c>
      <c r="C108" s="21" t="s">
        <v>223</v>
      </c>
      <c r="D108" s="22"/>
      <c r="E108" s="22"/>
      <c r="F108" s="23">
        <v>0</v>
      </c>
      <c r="G108" s="23">
        <v>0</v>
      </c>
      <c r="H108" s="24">
        <f t="shared" si="1"/>
        <v>0</v>
      </c>
      <c r="I108" s="22"/>
      <c r="J108" s="22"/>
      <c r="K108" s="25"/>
    </row>
    <row r="109" spans="1:11" ht="35.25" customHeight="1" x14ac:dyDescent="0.25">
      <c r="A109" s="19" t="s">
        <v>224</v>
      </c>
      <c r="B109" s="20">
        <v>12</v>
      </c>
      <c r="C109" s="21" t="s">
        <v>225</v>
      </c>
      <c r="D109" s="22"/>
      <c r="E109" s="22"/>
      <c r="F109" s="23">
        <v>0</v>
      </c>
      <c r="G109" s="23">
        <v>0</v>
      </c>
      <c r="H109" s="24">
        <f t="shared" si="1"/>
        <v>0</v>
      </c>
      <c r="I109" s="22"/>
      <c r="J109" s="22"/>
      <c r="K109" s="25"/>
    </row>
    <row r="110" spans="1:11" ht="60.75" customHeight="1" x14ac:dyDescent="0.25">
      <c r="A110" s="19" t="s">
        <v>226</v>
      </c>
      <c r="B110" s="20">
        <v>8</v>
      </c>
      <c r="C110" s="26" t="s">
        <v>227</v>
      </c>
      <c r="D110" s="22"/>
      <c r="E110" s="22"/>
      <c r="F110" s="23">
        <v>0</v>
      </c>
      <c r="G110" s="23">
        <v>0</v>
      </c>
      <c r="H110" s="24">
        <f t="shared" si="1"/>
        <v>0</v>
      </c>
      <c r="I110" s="22"/>
      <c r="J110" s="22"/>
      <c r="K110" s="25"/>
    </row>
    <row r="111" spans="1:11" ht="47.25" customHeight="1" x14ac:dyDescent="0.25">
      <c r="A111" s="19" t="s">
        <v>228</v>
      </c>
      <c r="B111" s="20">
        <v>12</v>
      </c>
      <c r="C111" s="26" t="s">
        <v>229</v>
      </c>
      <c r="D111" s="22"/>
      <c r="E111" s="22"/>
      <c r="F111" s="23">
        <v>0</v>
      </c>
      <c r="G111" s="23">
        <v>0</v>
      </c>
      <c r="H111" s="24">
        <f t="shared" si="1"/>
        <v>0</v>
      </c>
      <c r="I111" s="22"/>
      <c r="J111" s="22"/>
      <c r="K111" s="25"/>
    </row>
    <row r="112" spans="1:11" ht="123" customHeight="1" x14ac:dyDescent="0.25">
      <c r="A112" s="19" t="s">
        <v>230</v>
      </c>
      <c r="B112" s="20">
        <v>24</v>
      </c>
      <c r="C112" s="26" t="s">
        <v>231</v>
      </c>
      <c r="D112" s="22"/>
      <c r="E112" s="22"/>
      <c r="F112" s="23">
        <v>0</v>
      </c>
      <c r="G112" s="23">
        <v>0</v>
      </c>
      <c r="H112" s="24">
        <f t="shared" si="1"/>
        <v>0</v>
      </c>
      <c r="I112" s="22"/>
      <c r="J112" s="22"/>
      <c r="K112" s="25"/>
    </row>
    <row r="113" spans="1:11" ht="97.5" customHeight="1" x14ac:dyDescent="0.25">
      <c r="A113" s="19" t="s">
        <v>232</v>
      </c>
      <c r="B113" s="20">
        <v>12</v>
      </c>
      <c r="C113" s="26" t="s">
        <v>233</v>
      </c>
      <c r="D113" s="22"/>
      <c r="E113" s="22"/>
      <c r="F113" s="23">
        <v>0</v>
      </c>
      <c r="G113" s="23">
        <v>0</v>
      </c>
      <c r="H113" s="24">
        <f t="shared" si="1"/>
        <v>0</v>
      </c>
      <c r="I113" s="22"/>
      <c r="J113" s="22"/>
      <c r="K113" s="25"/>
    </row>
    <row r="114" spans="1:11" ht="23.25" customHeight="1" x14ac:dyDescent="0.25">
      <c r="A114" s="19" t="s">
        <v>234</v>
      </c>
      <c r="B114" s="20">
        <v>3</v>
      </c>
      <c r="C114" s="21" t="s">
        <v>235</v>
      </c>
      <c r="D114" s="22"/>
      <c r="E114" s="22"/>
      <c r="F114" s="23">
        <v>0</v>
      </c>
      <c r="G114" s="23">
        <v>0</v>
      </c>
      <c r="H114" s="24">
        <f t="shared" si="1"/>
        <v>0</v>
      </c>
      <c r="I114" s="22"/>
      <c r="J114" s="22"/>
      <c r="K114" s="25"/>
    </row>
    <row r="115" spans="1:11" ht="29.25" customHeight="1" x14ac:dyDescent="0.25">
      <c r="A115" s="19" t="s">
        <v>236</v>
      </c>
      <c r="B115" s="20">
        <v>3</v>
      </c>
      <c r="C115" s="26" t="s">
        <v>237</v>
      </c>
      <c r="D115" s="22"/>
      <c r="E115" s="22"/>
      <c r="F115" s="23">
        <v>0</v>
      </c>
      <c r="G115" s="23">
        <v>0</v>
      </c>
      <c r="H115" s="24">
        <f t="shared" si="1"/>
        <v>0</v>
      </c>
      <c r="I115" s="22"/>
      <c r="J115" s="22"/>
      <c r="K115" s="25"/>
    </row>
    <row r="116" spans="1:11" ht="23.25" customHeight="1" x14ac:dyDescent="0.25">
      <c r="A116" s="19" t="s">
        <v>238</v>
      </c>
      <c r="B116" s="20">
        <v>3</v>
      </c>
      <c r="C116" s="21" t="s">
        <v>239</v>
      </c>
      <c r="D116" s="22"/>
      <c r="E116" s="22"/>
      <c r="F116" s="23">
        <v>0</v>
      </c>
      <c r="G116" s="23">
        <v>0</v>
      </c>
      <c r="H116" s="24">
        <f t="shared" si="1"/>
        <v>0</v>
      </c>
      <c r="I116" s="22"/>
      <c r="J116" s="22"/>
      <c r="K116" s="25"/>
    </row>
    <row r="117" spans="1:11" ht="23.25" customHeight="1" x14ac:dyDescent="0.25">
      <c r="A117" s="19" t="s">
        <v>240</v>
      </c>
      <c r="B117" s="20">
        <v>3</v>
      </c>
      <c r="C117" s="21" t="s">
        <v>241</v>
      </c>
      <c r="D117" s="22"/>
      <c r="E117" s="22"/>
      <c r="F117" s="23">
        <v>0</v>
      </c>
      <c r="G117" s="23">
        <v>0</v>
      </c>
      <c r="H117" s="24">
        <f t="shared" si="1"/>
        <v>0</v>
      </c>
      <c r="I117" s="22"/>
      <c r="J117" s="22"/>
      <c r="K117" s="25"/>
    </row>
    <row r="118" spans="1:11" ht="23.25" customHeight="1" x14ac:dyDescent="0.25">
      <c r="A118" s="19" t="s">
        <v>242</v>
      </c>
      <c r="B118" s="20">
        <v>3</v>
      </c>
      <c r="C118" s="21" t="s">
        <v>243</v>
      </c>
      <c r="D118" s="22"/>
      <c r="E118" s="22"/>
      <c r="F118" s="23">
        <v>0</v>
      </c>
      <c r="G118" s="23">
        <v>0</v>
      </c>
      <c r="H118" s="24">
        <f t="shared" si="1"/>
        <v>0</v>
      </c>
      <c r="I118" s="22"/>
      <c r="J118" s="22"/>
      <c r="K118" s="25"/>
    </row>
    <row r="119" spans="1:11" ht="23.25" customHeight="1" x14ac:dyDescent="0.25">
      <c r="A119" s="19" t="s">
        <v>244</v>
      </c>
      <c r="B119" s="20">
        <v>3</v>
      </c>
      <c r="C119" s="21" t="s">
        <v>245</v>
      </c>
      <c r="D119" s="22"/>
      <c r="E119" s="22"/>
      <c r="F119" s="23">
        <v>0</v>
      </c>
      <c r="G119" s="23">
        <v>0</v>
      </c>
      <c r="H119" s="24">
        <f t="shared" si="1"/>
        <v>0</v>
      </c>
      <c r="I119" s="22"/>
      <c r="J119" s="22"/>
      <c r="K119" s="25"/>
    </row>
    <row r="120" spans="1:11" ht="23.25" customHeight="1" x14ac:dyDescent="0.25">
      <c r="A120" s="19" t="s">
        <v>246</v>
      </c>
      <c r="B120" s="20">
        <v>1</v>
      </c>
      <c r="C120" s="21" t="s">
        <v>247</v>
      </c>
      <c r="D120" s="22"/>
      <c r="E120" s="22"/>
      <c r="F120" s="23">
        <v>0</v>
      </c>
      <c r="G120" s="23">
        <v>0</v>
      </c>
      <c r="H120" s="24">
        <f t="shared" si="1"/>
        <v>0</v>
      </c>
      <c r="I120" s="22"/>
      <c r="J120" s="22"/>
      <c r="K120" s="25"/>
    </row>
    <row r="121" spans="1:11" ht="23.25" customHeight="1" x14ac:dyDescent="0.25">
      <c r="A121" s="19" t="s">
        <v>248</v>
      </c>
      <c r="B121" s="20">
        <v>1</v>
      </c>
      <c r="C121" s="21" t="s">
        <v>249</v>
      </c>
      <c r="D121" s="22"/>
      <c r="E121" s="22"/>
      <c r="F121" s="23">
        <v>0</v>
      </c>
      <c r="G121" s="23">
        <v>0</v>
      </c>
      <c r="H121" s="24">
        <f t="shared" si="1"/>
        <v>0</v>
      </c>
      <c r="I121" s="22"/>
      <c r="J121" s="22"/>
      <c r="K121" s="25"/>
    </row>
    <row r="122" spans="1:11" ht="23.25" customHeight="1" x14ac:dyDescent="0.25">
      <c r="A122" s="19" t="s">
        <v>250</v>
      </c>
      <c r="B122" s="20">
        <v>24</v>
      </c>
      <c r="C122" s="21" t="s">
        <v>251</v>
      </c>
      <c r="D122" s="22"/>
      <c r="E122" s="22"/>
      <c r="F122" s="23">
        <v>0</v>
      </c>
      <c r="G122" s="23">
        <v>0</v>
      </c>
      <c r="H122" s="24">
        <f t="shared" si="1"/>
        <v>0</v>
      </c>
      <c r="I122" s="22"/>
      <c r="J122" s="22"/>
      <c r="K122" s="25"/>
    </row>
    <row r="123" spans="1:11" ht="23.25" customHeight="1" x14ac:dyDescent="0.25">
      <c r="A123" s="19" t="s">
        <v>252</v>
      </c>
      <c r="B123" s="20">
        <v>6</v>
      </c>
      <c r="C123" s="21" t="s">
        <v>253</v>
      </c>
      <c r="D123" s="22"/>
      <c r="E123" s="22"/>
      <c r="F123" s="23">
        <v>0</v>
      </c>
      <c r="G123" s="23">
        <v>0</v>
      </c>
      <c r="H123" s="24">
        <f t="shared" si="1"/>
        <v>0</v>
      </c>
      <c r="I123" s="22"/>
      <c r="J123" s="22"/>
      <c r="K123" s="25"/>
    </row>
    <row r="124" spans="1:11" ht="23.25" customHeight="1" x14ac:dyDescent="0.25">
      <c r="A124" s="19" t="s">
        <v>254</v>
      </c>
      <c r="B124" s="20">
        <v>6</v>
      </c>
      <c r="C124" s="21" t="s">
        <v>255</v>
      </c>
      <c r="D124" s="22"/>
      <c r="E124" s="22"/>
      <c r="F124" s="23">
        <v>0</v>
      </c>
      <c r="G124" s="23">
        <v>0</v>
      </c>
      <c r="H124" s="24">
        <f t="shared" si="1"/>
        <v>0</v>
      </c>
      <c r="I124" s="22"/>
      <c r="J124" s="22"/>
      <c r="K124" s="25"/>
    </row>
    <row r="125" spans="1:11" ht="35.25" customHeight="1" x14ac:dyDescent="0.25">
      <c r="A125" s="19" t="s">
        <v>256</v>
      </c>
      <c r="B125" s="20">
        <v>6</v>
      </c>
      <c r="C125" s="26" t="s">
        <v>257</v>
      </c>
      <c r="D125" s="22"/>
      <c r="E125" s="22"/>
      <c r="F125" s="23">
        <v>0</v>
      </c>
      <c r="G125" s="23">
        <v>0</v>
      </c>
      <c r="H125" s="24">
        <f t="shared" si="1"/>
        <v>0</v>
      </c>
      <c r="I125" s="22"/>
      <c r="J125" s="22"/>
      <c r="K125" s="25"/>
    </row>
    <row r="126" spans="1:11" ht="35.25" customHeight="1" x14ac:dyDescent="0.25">
      <c r="A126" s="19" t="s">
        <v>258</v>
      </c>
      <c r="B126" s="20">
        <v>24</v>
      </c>
      <c r="C126" s="26" t="s">
        <v>259</v>
      </c>
      <c r="D126" s="22"/>
      <c r="E126" s="22"/>
      <c r="F126" s="23">
        <v>0</v>
      </c>
      <c r="G126" s="23">
        <v>0</v>
      </c>
      <c r="H126" s="24">
        <f t="shared" si="1"/>
        <v>0</v>
      </c>
      <c r="I126" s="22"/>
      <c r="J126" s="22"/>
      <c r="K126" s="25"/>
    </row>
    <row r="127" spans="1:11" ht="23.25" customHeight="1" x14ac:dyDescent="0.25">
      <c r="A127" s="19" t="s">
        <v>260</v>
      </c>
      <c r="B127" s="20">
        <v>1</v>
      </c>
      <c r="C127" s="21" t="s">
        <v>261</v>
      </c>
      <c r="D127" s="22"/>
      <c r="E127" s="22"/>
      <c r="F127" s="23">
        <v>0</v>
      </c>
      <c r="G127" s="23">
        <v>0</v>
      </c>
      <c r="H127" s="24">
        <f t="shared" si="1"/>
        <v>0</v>
      </c>
      <c r="I127" s="22"/>
      <c r="J127" s="22"/>
      <c r="K127" s="25"/>
    </row>
    <row r="128" spans="1:11" ht="48.75" customHeight="1" x14ac:dyDescent="0.25">
      <c r="A128" s="19" t="s">
        <v>262</v>
      </c>
      <c r="B128" s="20">
        <v>12</v>
      </c>
      <c r="C128" s="26" t="s">
        <v>263</v>
      </c>
      <c r="D128" s="22"/>
      <c r="E128" s="22"/>
      <c r="F128" s="23">
        <v>0</v>
      </c>
      <c r="G128" s="23">
        <v>0</v>
      </c>
      <c r="H128" s="24">
        <f t="shared" si="1"/>
        <v>0</v>
      </c>
      <c r="I128" s="22"/>
      <c r="J128" s="22"/>
      <c r="K128" s="25"/>
    </row>
    <row r="129" spans="1:11" ht="48.75" customHeight="1" x14ac:dyDescent="0.25">
      <c r="A129" s="19" t="s">
        <v>264</v>
      </c>
      <c r="B129" s="20">
        <v>12</v>
      </c>
      <c r="C129" s="21" t="s">
        <v>265</v>
      </c>
      <c r="D129" s="22"/>
      <c r="E129" s="22"/>
      <c r="F129" s="23">
        <v>0</v>
      </c>
      <c r="G129" s="23">
        <v>0</v>
      </c>
      <c r="H129" s="24">
        <f t="shared" si="1"/>
        <v>0</v>
      </c>
      <c r="I129" s="22"/>
      <c r="J129" s="22"/>
      <c r="K129" s="25"/>
    </row>
    <row r="130" spans="1:11" ht="48.75" customHeight="1" x14ac:dyDescent="0.25">
      <c r="A130" s="19" t="s">
        <v>266</v>
      </c>
      <c r="B130" s="20">
        <v>2</v>
      </c>
      <c r="C130" s="21" t="s">
        <v>267</v>
      </c>
      <c r="D130" s="22"/>
      <c r="E130" s="22"/>
      <c r="F130" s="23">
        <v>0</v>
      </c>
      <c r="G130" s="23">
        <v>0</v>
      </c>
      <c r="H130" s="24">
        <f t="shared" si="1"/>
        <v>0</v>
      </c>
      <c r="I130" s="22"/>
      <c r="J130" s="22"/>
      <c r="K130" s="25"/>
    </row>
    <row r="131" spans="1:11" ht="48.75" customHeight="1" x14ac:dyDescent="0.25">
      <c r="A131" s="19" t="s">
        <v>268</v>
      </c>
      <c r="B131" s="20">
        <v>2</v>
      </c>
      <c r="C131" s="21" t="s">
        <v>269</v>
      </c>
      <c r="D131" s="22"/>
      <c r="E131" s="22"/>
      <c r="F131" s="23">
        <v>0</v>
      </c>
      <c r="G131" s="23">
        <v>0</v>
      </c>
      <c r="H131" s="24">
        <f t="shared" si="1"/>
        <v>0</v>
      </c>
      <c r="I131" s="22"/>
      <c r="J131" s="22"/>
      <c r="K131" s="25"/>
    </row>
    <row r="132" spans="1:11" ht="48.75" customHeight="1" x14ac:dyDescent="0.25">
      <c r="A132" s="19" t="s">
        <v>270</v>
      </c>
      <c r="B132" s="20">
        <v>2</v>
      </c>
      <c r="C132" s="26" t="s">
        <v>271</v>
      </c>
      <c r="D132" s="22"/>
      <c r="E132" s="22"/>
      <c r="F132" s="23">
        <v>0</v>
      </c>
      <c r="G132" s="23">
        <v>0</v>
      </c>
      <c r="H132" s="24">
        <f t="shared" ref="H132:H196" si="2">SUM(F132:G132)</f>
        <v>0</v>
      </c>
      <c r="I132" s="22"/>
      <c r="J132" s="22"/>
      <c r="K132" s="25"/>
    </row>
    <row r="133" spans="1:11" ht="48.75" customHeight="1" x14ac:dyDescent="0.25">
      <c r="A133" s="19" t="s">
        <v>272</v>
      </c>
      <c r="B133" s="20">
        <v>3</v>
      </c>
      <c r="C133" s="26" t="s">
        <v>273</v>
      </c>
      <c r="D133" s="22"/>
      <c r="E133" s="22"/>
      <c r="F133" s="23">
        <v>0</v>
      </c>
      <c r="G133" s="23">
        <v>0</v>
      </c>
      <c r="H133" s="24">
        <f t="shared" si="2"/>
        <v>0</v>
      </c>
      <c r="I133" s="22"/>
      <c r="J133" s="22"/>
      <c r="K133" s="25"/>
    </row>
    <row r="134" spans="1:11" ht="23.25" customHeight="1" x14ac:dyDescent="0.25">
      <c r="A134" s="19" t="s">
        <v>274</v>
      </c>
      <c r="B134" s="20">
        <v>4</v>
      </c>
      <c r="C134" s="21" t="s">
        <v>275</v>
      </c>
      <c r="D134" s="22"/>
      <c r="E134" s="22"/>
      <c r="F134" s="23">
        <v>0</v>
      </c>
      <c r="G134" s="23">
        <v>0</v>
      </c>
      <c r="H134" s="24">
        <f t="shared" si="2"/>
        <v>0</v>
      </c>
      <c r="I134" s="22"/>
      <c r="J134" s="22"/>
      <c r="K134" s="25"/>
    </row>
    <row r="135" spans="1:11" ht="23.25" customHeight="1" x14ac:dyDescent="0.25">
      <c r="A135" s="19" t="s">
        <v>276</v>
      </c>
      <c r="B135" s="20">
        <v>6</v>
      </c>
      <c r="C135" s="21" t="s">
        <v>277</v>
      </c>
      <c r="D135" s="22"/>
      <c r="E135" s="22"/>
      <c r="F135" s="23">
        <v>0</v>
      </c>
      <c r="G135" s="23">
        <v>0</v>
      </c>
      <c r="H135" s="24">
        <f t="shared" si="2"/>
        <v>0</v>
      </c>
      <c r="I135" s="22"/>
      <c r="J135" s="22"/>
      <c r="K135" s="25"/>
    </row>
    <row r="136" spans="1:11" ht="23.25" customHeight="1" x14ac:dyDescent="0.25">
      <c r="A136" s="19" t="s">
        <v>278</v>
      </c>
      <c r="B136" s="20">
        <v>6</v>
      </c>
      <c r="C136" s="21" t="s">
        <v>279</v>
      </c>
      <c r="D136" s="22"/>
      <c r="E136" s="22"/>
      <c r="F136" s="23">
        <v>0</v>
      </c>
      <c r="G136" s="23">
        <v>0</v>
      </c>
      <c r="H136" s="24">
        <f t="shared" si="2"/>
        <v>0</v>
      </c>
      <c r="I136" s="22"/>
      <c r="J136" s="22"/>
      <c r="K136" s="25"/>
    </row>
    <row r="137" spans="1:11" ht="23.25" customHeight="1" x14ac:dyDescent="0.25">
      <c r="A137" s="19" t="s">
        <v>280</v>
      </c>
      <c r="B137" s="20">
        <v>6</v>
      </c>
      <c r="C137" s="21" t="s">
        <v>281</v>
      </c>
      <c r="D137" s="22"/>
      <c r="E137" s="22"/>
      <c r="F137" s="23">
        <v>0</v>
      </c>
      <c r="G137" s="23">
        <v>0</v>
      </c>
      <c r="H137" s="24">
        <f t="shared" si="2"/>
        <v>0</v>
      </c>
      <c r="I137" s="22"/>
      <c r="J137" s="22"/>
      <c r="K137" s="25"/>
    </row>
    <row r="138" spans="1:11" ht="23.25" customHeight="1" x14ac:dyDescent="0.25">
      <c r="A138" s="19" t="s">
        <v>282</v>
      </c>
      <c r="B138" s="20">
        <v>24</v>
      </c>
      <c r="C138" s="21" t="s">
        <v>283</v>
      </c>
      <c r="D138" s="22"/>
      <c r="E138" s="22"/>
      <c r="F138" s="23">
        <v>0</v>
      </c>
      <c r="G138" s="23">
        <v>0</v>
      </c>
      <c r="H138" s="24">
        <f t="shared" si="2"/>
        <v>0</v>
      </c>
      <c r="I138" s="22"/>
      <c r="J138" s="22"/>
      <c r="K138" s="25"/>
    </row>
    <row r="139" spans="1:11" ht="33.75" customHeight="1" x14ac:dyDescent="0.25">
      <c r="A139" s="19" t="s">
        <v>284</v>
      </c>
      <c r="B139" s="20">
        <v>12</v>
      </c>
      <c r="C139" s="21" t="s">
        <v>285</v>
      </c>
      <c r="D139" s="22"/>
      <c r="E139" s="22"/>
      <c r="F139" s="23">
        <v>0</v>
      </c>
      <c r="G139" s="23">
        <v>0</v>
      </c>
      <c r="H139" s="24">
        <f t="shared" si="2"/>
        <v>0</v>
      </c>
      <c r="I139" s="22"/>
      <c r="J139" s="22"/>
      <c r="K139" s="25"/>
    </row>
    <row r="140" spans="1:11" ht="33.75" customHeight="1" x14ac:dyDescent="0.25">
      <c r="A140" s="19" t="s">
        <v>286</v>
      </c>
      <c r="B140" s="20">
        <v>12</v>
      </c>
      <c r="C140" s="21" t="s">
        <v>287</v>
      </c>
      <c r="D140" s="22"/>
      <c r="E140" s="22"/>
      <c r="F140" s="23">
        <v>0</v>
      </c>
      <c r="G140" s="23">
        <v>0</v>
      </c>
      <c r="H140" s="24">
        <f t="shared" si="2"/>
        <v>0</v>
      </c>
      <c r="I140" s="22"/>
      <c r="J140" s="22"/>
      <c r="K140" s="25"/>
    </row>
    <row r="141" spans="1:11" ht="23.25" customHeight="1" x14ac:dyDescent="0.25">
      <c r="A141" s="19" t="s">
        <v>288</v>
      </c>
      <c r="B141" s="20">
        <v>2</v>
      </c>
      <c r="C141" s="21" t="s">
        <v>289</v>
      </c>
      <c r="D141" s="22"/>
      <c r="E141" s="22"/>
      <c r="F141" s="23">
        <v>0</v>
      </c>
      <c r="G141" s="23">
        <v>0</v>
      </c>
      <c r="H141" s="24">
        <f t="shared" si="2"/>
        <v>0</v>
      </c>
      <c r="I141" s="22"/>
      <c r="J141" s="22"/>
      <c r="K141" s="25"/>
    </row>
    <row r="142" spans="1:11" ht="23.25" customHeight="1" x14ac:dyDescent="0.25">
      <c r="A142" s="19" t="s">
        <v>290</v>
      </c>
      <c r="B142" s="20">
        <v>2</v>
      </c>
      <c r="C142" s="21" t="s">
        <v>291</v>
      </c>
      <c r="D142" s="22"/>
      <c r="E142" s="22"/>
      <c r="F142" s="23">
        <v>0</v>
      </c>
      <c r="G142" s="23">
        <v>0</v>
      </c>
      <c r="H142" s="24">
        <f t="shared" si="2"/>
        <v>0</v>
      </c>
      <c r="I142" s="22"/>
      <c r="J142" s="22"/>
      <c r="K142" s="25"/>
    </row>
    <row r="143" spans="1:11" ht="23.25" customHeight="1" x14ac:dyDescent="0.25">
      <c r="A143" s="19" t="s">
        <v>292</v>
      </c>
      <c r="B143" s="20">
        <v>3</v>
      </c>
      <c r="C143" s="26" t="s">
        <v>293</v>
      </c>
      <c r="D143" s="22"/>
      <c r="E143" s="22"/>
      <c r="F143" s="23">
        <v>0</v>
      </c>
      <c r="G143" s="23">
        <v>0</v>
      </c>
      <c r="H143" s="24">
        <f t="shared" si="2"/>
        <v>0</v>
      </c>
      <c r="I143" s="22"/>
      <c r="J143" s="22"/>
      <c r="K143" s="25"/>
    </row>
    <row r="144" spans="1:11" ht="23.25" customHeight="1" x14ac:dyDescent="0.25">
      <c r="A144" s="19" t="s">
        <v>294</v>
      </c>
      <c r="B144" s="20">
        <v>2</v>
      </c>
      <c r="C144" s="21" t="s">
        <v>295</v>
      </c>
      <c r="D144" s="22"/>
      <c r="E144" s="22"/>
      <c r="F144" s="23">
        <v>0</v>
      </c>
      <c r="G144" s="23">
        <v>0</v>
      </c>
      <c r="H144" s="24">
        <f t="shared" si="2"/>
        <v>0</v>
      </c>
      <c r="I144" s="22"/>
      <c r="J144" s="22"/>
      <c r="K144" s="25"/>
    </row>
    <row r="145" spans="1:11" ht="23.25" customHeight="1" x14ac:dyDescent="0.25">
      <c r="A145" s="19" t="s">
        <v>296</v>
      </c>
      <c r="B145" s="20">
        <v>10</v>
      </c>
      <c r="C145" s="21" t="s">
        <v>297</v>
      </c>
      <c r="D145" s="22"/>
      <c r="E145" s="22"/>
      <c r="F145" s="23">
        <v>0</v>
      </c>
      <c r="G145" s="23">
        <v>0</v>
      </c>
      <c r="H145" s="24">
        <f t="shared" si="2"/>
        <v>0</v>
      </c>
      <c r="I145" s="22"/>
      <c r="J145" s="22"/>
      <c r="K145" s="25"/>
    </row>
    <row r="146" spans="1:11" ht="23.25" customHeight="1" x14ac:dyDescent="0.25">
      <c r="A146" s="19" t="s">
        <v>298</v>
      </c>
      <c r="B146" s="20">
        <v>1</v>
      </c>
      <c r="C146" s="21" t="s">
        <v>299</v>
      </c>
      <c r="D146" s="22"/>
      <c r="E146" s="22"/>
      <c r="F146" s="23">
        <v>0</v>
      </c>
      <c r="G146" s="23">
        <v>0</v>
      </c>
      <c r="H146" s="24">
        <f t="shared" si="2"/>
        <v>0</v>
      </c>
      <c r="I146" s="22"/>
      <c r="J146" s="22"/>
      <c r="K146" s="25"/>
    </row>
    <row r="147" spans="1:11" ht="23.25" customHeight="1" x14ac:dyDescent="0.25">
      <c r="A147" s="19" t="s">
        <v>300</v>
      </c>
      <c r="B147" s="20">
        <v>1</v>
      </c>
      <c r="C147" s="21" t="s">
        <v>301</v>
      </c>
      <c r="D147" s="22"/>
      <c r="E147" s="22"/>
      <c r="F147" s="23">
        <v>0</v>
      </c>
      <c r="G147" s="23">
        <v>0</v>
      </c>
      <c r="H147" s="24">
        <f t="shared" si="2"/>
        <v>0</v>
      </c>
      <c r="I147" s="22"/>
      <c r="J147" s="22"/>
      <c r="K147" s="25"/>
    </row>
    <row r="148" spans="1:11" ht="23.25" customHeight="1" x14ac:dyDescent="0.25">
      <c r="A148" s="19" t="s">
        <v>302</v>
      </c>
      <c r="B148" s="20">
        <v>1</v>
      </c>
      <c r="C148" s="21" t="s">
        <v>303</v>
      </c>
      <c r="D148" s="22"/>
      <c r="E148" s="22"/>
      <c r="F148" s="23">
        <v>0</v>
      </c>
      <c r="G148" s="23">
        <v>0</v>
      </c>
      <c r="H148" s="24">
        <f t="shared" si="2"/>
        <v>0</v>
      </c>
      <c r="I148" s="22"/>
      <c r="J148" s="22"/>
      <c r="K148" s="25"/>
    </row>
    <row r="149" spans="1:11" ht="23.25" customHeight="1" x14ac:dyDescent="0.25">
      <c r="A149" s="19" t="s">
        <v>304</v>
      </c>
      <c r="B149" s="20">
        <v>1</v>
      </c>
      <c r="C149" s="21" t="s">
        <v>305</v>
      </c>
      <c r="D149" s="22"/>
      <c r="E149" s="22"/>
      <c r="F149" s="23">
        <v>0</v>
      </c>
      <c r="G149" s="23">
        <v>0</v>
      </c>
      <c r="H149" s="24">
        <f t="shared" si="2"/>
        <v>0</v>
      </c>
      <c r="I149" s="22"/>
      <c r="J149" s="22"/>
      <c r="K149" s="25"/>
    </row>
    <row r="150" spans="1:11" ht="23.25" customHeight="1" x14ac:dyDescent="0.25">
      <c r="A150" s="19" t="s">
        <v>306</v>
      </c>
      <c r="B150" s="20">
        <v>1</v>
      </c>
      <c r="C150" s="21" t="s">
        <v>307</v>
      </c>
      <c r="D150" s="22"/>
      <c r="E150" s="22"/>
      <c r="F150" s="23">
        <v>0</v>
      </c>
      <c r="G150" s="23">
        <v>0</v>
      </c>
      <c r="H150" s="24">
        <f t="shared" si="2"/>
        <v>0</v>
      </c>
      <c r="I150" s="22"/>
      <c r="J150" s="22"/>
      <c r="K150" s="25"/>
    </row>
    <row r="151" spans="1:11" ht="29.25" customHeight="1" x14ac:dyDescent="0.25">
      <c r="A151" s="19" t="s">
        <v>308</v>
      </c>
      <c r="B151" s="20">
        <v>10</v>
      </c>
      <c r="C151" s="26" t="s">
        <v>309</v>
      </c>
      <c r="D151" s="22"/>
      <c r="E151" s="22"/>
      <c r="F151" s="23">
        <v>0</v>
      </c>
      <c r="G151" s="23">
        <v>0</v>
      </c>
      <c r="H151" s="24">
        <f t="shared" si="2"/>
        <v>0</v>
      </c>
      <c r="I151" s="22"/>
      <c r="J151" s="22"/>
      <c r="K151" s="25"/>
    </row>
    <row r="152" spans="1:11" ht="29.25" customHeight="1" x14ac:dyDescent="0.25">
      <c r="A152" s="19" t="s">
        <v>310</v>
      </c>
      <c r="B152" s="20">
        <v>48</v>
      </c>
      <c r="C152" s="26" t="s">
        <v>311</v>
      </c>
      <c r="D152" s="22"/>
      <c r="E152" s="22"/>
      <c r="F152" s="23">
        <v>0</v>
      </c>
      <c r="G152" s="23">
        <v>0</v>
      </c>
      <c r="H152" s="24">
        <f t="shared" si="2"/>
        <v>0</v>
      </c>
      <c r="I152" s="22"/>
      <c r="J152" s="22"/>
      <c r="K152" s="25"/>
    </row>
    <row r="153" spans="1:11" ht="23.25" customHeight="1" x14ac:dyDescent="0.25">
      <c r="A153" s="19" t="s">
        <v>312</v>
      </c>
      <c r="B153" s="20">
        <v>12</v>
      </c>
      <c r="C153" s="21" t="s">
        <v>313</v>
      </c>
      <c r="D153" s="22"/>
      <c r="E153" s="22"/>
      <c r="F153" s="23">
        <v>0</v>
      </c>
      <c r="G153" s="23">
        <v>0</v>
      </c>
      <c r="H153" s="24">
        <f t="shared" si="2"/>
        <v>0</v>
      </c>
      <c r="I153" s="22"/>
      <c r="J153" s="22"/>
      <c r="K153" s="25"/>
    </row>
    <row r="154" spans="1:11" ht="33.75" customHeight="1" x14ac:dyDescent="0.25">
      <c r="A154" s="19" t="s">
        <v>314</v>
      </c>
      <c r="B154" s="20">
        <v>4</v>
      </c>
      <c r="C154" s="21" t="s">
        <v>315</v>
      </c>
      <c r="D154" s="22"/>
      <c r="E154" s="22"/>
      <c r="F154" s="23">
        <v>0</v>
      </c>
      <c r="G154" s="23">
        <v>0</v>
      </c>
      <c r="H154" s="24">
        <f t="shared" si="2"/>
        <v>0</v>
      </c>
      <c r="I154" s="22"/>
      <c r="J154" s="22"/>
      <c r="K154" s="25"/>
    </row>
    <row r="155" spans="1:11" ht="33.75" customHeight="1" x14ac:dyDescent="0.25">
      <c r="A155" s="19" t="s">
        <v>316</v>
      </c>
      <c r="B155" s="20">
        <v>3</v>
      </c>
      <c r="C155" s="21" t="s">
        <v>317</v>
      </c>
      <c r="D155" s="22"/>
      <c r="E155" s="22"/>
      <c r="F155" s="23">
        <v>0</v>
      </c>
      <c r="G155" s="23">
        <v>0</v>
      </c>
      <c r="H155" s="24">
        <f t="shared" si="2"/>
        <v>0</v>
      </c>
      <c r="I155" s="22"/>
      <c r="J155" s="22"/>
      <c r="K155" s="25"/>
    </row>
    <row r="156" spans="1:11" ht="33.75" customHeight="1" x14ac:dyDescent="0.25">
      <c r="A156" s="19" t="s">
        <v>318</v>
      </c>
      <c r="B156" s="20">
        <v>4</v>
      </c>
      <c r="C156" s="21" t="s">
        <v>319</v>
      </c>
      <c r="D156" s="22"/>
      <c r="E156" s="22"/>
      <c r="F156" s="23">
        <v>0</v>
      </c>
      <c r="G156" s="23">
        <v>0</v>
      </c>
      <c r="H156" s="24">
        <f t="shared" si="2"/>
        <v>0</v>
      </c>
      <c r="I156" s="22"/>
      <c r="J156" s="22"/>
      <c r="K156" s="25"/>
    </row>
    <row r="157" spans="1:11" ht="63" customHeight="1" x14ac:dyDescent="0.25">
      <c r="A157" s="19" t="s">
        <v>320</v>
      </c>
      <c r="B157" s="20">
        <v>12</v>
      </c>
      <c r="C157" s="21" t="s">
        <v>321</v>
      </c>
      <c r="D157" s="22"/>
      <c r="E157" s="22"/>
      <c r="F157" s="23">
        <v>0</v>
      </c>
      <c r="G157" s="23">
        <v>0</v>
      </c>
      <c r="H157" s="24">
        <f t="shared" si="2"/>
        <v>0</v>
      </c>
      <c r="I157" s="22"/>
      <c r="J157" s="22"/>
      <c r="K157" s="25"/>
    </row>
    <row r="158" spans="1:11" ht="23.25" customHeight="1" x14ac:dyDescent="0.25">
      <c r="A158" s="19" t="s">
        <v>322</v>
      </c>
      <c r="B158" s="20">
        <v>1</v>
      </c>
      <c r="C158" s="21" t="s">
        <v>323</v>
      </c>
      <c r="D158" s="22"/>
      <c r="E158" s="22"/>
      <c r="F158" s="23">
        <v>0</v>
      </c>
      <c r="G158" s="23">
        <v>0</v>
      </c>
      <c r="H158" s="24">
        <f t="shared" si="2"/>
        <v>0</v>
      </c>
      <c r="I158" s="22"/>
      <c r="J158" s="22"/>
      <c r="K158" s="25"/>
    </row>
    <row r="159" spans="1:11" ht="31.5" customHeight="1" x14ac:dyDescent="0.25">
      <c r="A159" s="19" t="s">
        <v>324</v>
      </c>
      <c r="B159" s="20">
        <v>12</v>
      </c>
      <c r="C159" s="21" t="s">
        <v>325</v>
      </c>
      <c r="D159" s="22"/>
      <c r="E159" s="22"/>
      <c r="F159" s="23">
        <v>0</v>
      </c>
      <c r="G159" s="23">
        <v>0</v>
      </c>
      <c r="H159" s="24">
        <f t="shared" si="2"/>
        <v>0</v>
      </c>
      <c r="I159" s="22"/>
      <c r="J159" s="22"/>
      <c r="K159" s="25"/>
    </row>
    <row r="160" spans="1:11" ht="31.5" customHeight="1" x14ac:dyDescent="0.25">
      <c r="A160" s="19" t="s">
        <v>326</v>
      </c>
      <c r="B160" s="20">
        <v>1</v>
      </c>
      <c r="C160" s="21" t="s">
        <v>327</v>
      </c>
      <c r="D160" s="22"/>
      <c r="E160" s="22"/>
      <c r="F160" s="23">
        <v>0</v>
      </c>
      <c r="G160" s="23">
        <v>0</v>
      </c>
      <c r="H160" s="24">
        <f t="shared" si="2"/>
        <v>0</v>
      </c>
      <c r="I160" s="22"/>
      <c r="J160" s="22"/>
      <c r="K160" s="25"/>
    </row>
    <row r="161" spans="1:11" ht="31.5" customHeight="1" x14ac:dyDescent="0.25">
      <c r="A161" s="19" t="s">
        <v>328</v>
      </c>
      <c r="B161" s="20">
        <v>12</v>
      </c>
      <c r="C161" s="21" t="s">
        <v>329</v>
      </c>
      <c r="D161" s="22"/>
      <c r="E161" s="22"/>
      <c r="F161" s="23">
        <v>0</v>
      </c>
      <c r="G161" s="23">
        <v>0</v>
      </c>
      <c r="H161" s="24">
        <f t="shared" si="2"/>
        <v>0</v>
      </c>
      <c r="I161" s="22"/>
      <c r="J161" s="22"/>
      <c r="K161" s="25"/>
    </row>
    <row r="162" spans="1:11" ht="31.5" customHeight="1" x14ac:dyDescent="0.25">
      <c r="A162" s="19" t="s">
        <v>330</v>
      </c>
      <c r="B162" s="20">
        <v>12</v>
      </c>
      <c r="C162" s="21" t="s">
        <v>331</v>
      </c>
      <c r="D162" s="22"/>
      <c r="E162" s="22"/>
      <c r="F162" s="23">
        <v>0</v>
      </c>
      <c r="G162" s="23">
        <v>0</v>
      </c>
      <c r="H162" s="24">
        <f t="shared" si="2"/>
        <v>0</v>
      </c>
      <c r="I162" s="22"/>
      <c r="J162" s="22"/>
      <c r="K162" s="25"/>
    </row>
    <row r="163" spans="1:11" ht="31.5" customHeight="1" x14ac:dyDescent="0.25">
      <c r="A163" s="19" t="s">
        <v>332</v>
      </c>
      <c r="B163" s="20">
        <v>12</v>
      </c>
      <c r="C163" s="21" t="s">
        <v>333</v>
      </c>
      <c r="D163" s="22"/>
      <c r="E163" s="22"/>
      <c r="F163" s="23">
        <v>0</v>
      </c>
      <c r="G163" s="23">
        <v>0</v>
      </c>
      <c r="H163" s="24">
        <f t="shared" si="2"/>
        <v>0</v>
      </c>
      <c r="I163" s="22"/>
      <c r="J163" s="22"/>
      <c r="K163" s="25"/>
    </row>
    <row r="164" spans="1:11" ht="23.25" customHeight="1" x14ac:dyDescent="0.25">
      <c r="A164" s="19" t="s">
        <v>334</v>
      </c>
      <c r="B164" s="20">
        <v>6</v>
      </c>
      <c r="C164" s="21" t="s">
        <v>335</v>
      </c>
      <c r="D164" s="22"/>
      <c r="E164" s="22"/>
      <c r="F164" s="23">
        <v>0</v>
      </c>
      <c r="G164" s="23">
        <v>0</v>
      </c>
      <c r="H164" s="24">
        <f t="shared" si="2"/>
        <v>0</v>
      </c>
      <c r="I164" s="22"/>
      <c r="J164" s="22"/>
      <c r="K164" s="25"/>
    </row>
    <row r="165" spans="1:11" ht="23.25" customHeight="1" x14ac:dyDescent="0.25">
      <c r="A165" s="19" t="s">
        <v>336</v>
      </c>
      <c r="B165" s="20">
        <v>12</v>
      </c>
      <c r="C165" s="21" t="s">
        <v>337</v>
      </c>
      <c r="D165" s="22"/>
      <c r="E165" s="22"/>
      <c r="F165" s="23">
        <v>0</v>
      </c>
      <c r="G165" s="23">
        <v>0</v>
      </c>
      <c r="H165" s="24">
        <f t="shared" si="2"/>
        <v>0</v>
      </c>
      <c r="I165" s="22"/>
      <c r="J165" s="22"/>
      <c r="K165" s="25"/>
    </row>
    <row r="166" spans="1:11" ht="23.25" customHeight="1" x14ac:dyDescent="0.25">
      <c r="A166" s="19" t="s">
        <v>338</v>
      </c>
      <c r="B166" s="20">
        <v>12</v>
      </c>
      <c r="C166" s="21" t="s">
        <v>339</v>
      </c>
      <c r="D166" s="22"/>
      <c r="E166" s="22"/>
      <c r="F166" s="23">
        <v>0</v>
      </c>
      <c r="G166" s="23">
        <v>0</v>
      </c>
      <c r="H166" s="24">
        <f t="shared" si="2"/>
        <v>0</v>
      </c>
      <c r="I166" s="22"/>
      <c r="J166" s="22"/>
      <c r="K166" s="25"/>
    </row>
    <row r="167" spans="1:11" ht="23.25" customHeight="1" x14ac:dyDescent="0.25">
      <c r="A167" s="19" t="s">
        <v>340</v>
      </c>
      <c r="B167" s="20">
        <v>6</v>
      </c>
      <c r="C167" s="21" t="s">
        <v>341</v>
      </c>
      <c r="D167" s="22"/>
      <c r="E167" s="22"/>
      <c r="F167" s="23">
        <v>0</v>
      </c>
      <c r="G167" s="23">
        <v>0</v>
      </c>
      <c r="H167" s="24">
        <f t="shared" si="2"/>
        <v>0</v>
      </c>
      <c r="I167" s="22"/>
      <c r="J167" s="22"/>
      <c r="K167" s="25"/>
    </row>
    <row r="168" spans="1:11" ht="58.5" customHeight="1" x14ac:dyDescent="0.25">
      <c r="A168" s="19" t="s">
        <v>342</v>
      </c>
      <c r="B168" s="20">
        <v>24</v>
      </c>
      <c r="C168" s="21" t="s">
        <v>343</v>
      </c>
      <c r="D168" s="22"/>
      <c r="E168" s="22"/>
      <c r="F168" s="23">
        <v>0</v>
      </c>
      <c r="G168" s="23">
        <v>0</v>
      </c>
      <c r="H168" s="24">
        <f t="shared" si="2"/>
        <v>0</v>
      </c>
      <c r="I168" s="22"/>
      <c r="J168" s="22"/>
      <c r="K168" s="25"/>
    </row>
    <row r="169" spans="1:11" ht="178.5" customHeight="1" x14ac:dyDescent="0.25">
      <c r="A169" s="19" t="s">
        <v>344</v>
      </c>
      <c r="B169" s="20">
        <v>12</v>
      </c>
      <c r="C169" s="26" t="s">
        <v>345</v>
      </c>
      <c r="D169" s="22"/>
      <c r="E169" s="22"/>
      <c r="F169" s="23">
        <v>0</v>
      </c>
      <c r="G169" s="23">
        <v>0</v>
      </c>
      <c r="H169" s="24">
        <f t="shared" si="2"/>
        <v>0</v>
      </c>
      <c r="I169" s="22"/>
      <c r="J169" s="22"/>
      <c r="K169" s="25"/>
    </row>
    <row r="170" spans="1:11" ht="103.5" customHeight="1" x14ac:dyDescent="0.25">
      <c r="A170" s="19" t="s">
        <v>346</v>
      </c>
      <c r="B170" s="20">
        <v>12</v>
      </c>
      <c r="C170" s="21" t="s">
        <v>347</v>
      </c>
      <c r="D170" s="22"/>
      <c r="E170" s="22"/>
      <c r="F170" s="23">
        <v>0</v>
      </c>
      <c r="G170" s="23">
        <v>0</v>
      </c>
      <c r="H170" s="24">
        <f t="shared" si="2"/>
        <v>0</v>
      </c>
      <c r="I170" s="22"/>
      <c r="J170" s="22"/>
      <c r="K170" s="25"/>
    </row>
    <row r="171" spans="1:11" ht="23.25" customHeight="1" x14ac:dyDescent="0.25">
      <c r="A171" s="19" t="s">
        <v>348</v>
      </c>
      <c r="B171" s="20">
        <v>4</v>
      </c>
      <c r="C171" s="21" t="s">
        <v>349</v>
      </c>
      <c r="D171" s="22"/>
      <c r="E171" s="22"/>
      <c r="F171" s="23">
        <v>0</v>
      </c>
      <c r="G171" s="23">
        <v>0</v>
      </c>
      <c r="H171" s="24">
        <f t="shared" si="2"/>
        <v>0</v>
      </c>
      <c r="I171" s="22"/>
      <c r="J171" s="22"/>
      <c r="K171" s="25"/>
    </row>
    <row r="172" spans="1:11" ht="23.25" customHeight="1" x14ac:dyDescent="0.25">
      <c r="A172" s="27" t="s">
        <v>350</v>
      </c>
      <c r="B172" s="28">
        <v>12</v>
      </c>
      <c r="C172" s="21" t="s">
        <v>351</v>
      </c>
      <c r="D172" s="22"/>
      <c r="E172" s="22"/>
      <c r="F172" s="23">
        <v>0</v>
      </c>
      <c r="G172" s="23">
        <v>0</v>
      </c>
      <c r="H172" s="24">
        <f t="shared" si="2"/>
        <v>0</v>
      </c>
      <c r="I172" s="22"/>
      <c r="J172" s="22"/>
      <c r="K172" s="25"/>
    </row>
    <row r="173" spans="1:11" ht="23.25" customHeight="1" x14ac:dyDescent="0.25">
      <c r="A173" s="19" t="s">
        <v>352</v>
      </c>
      <c r="B173" s="20">
        <v>12</v>
      </c>
      <c r="C173" s="21" t="s">
        <v>353</v>
      </c>
      <c r="D173" s="22"/>
      <c r="E173" s="22"/>
      <c r="F173" s="23">
        <v>0</v>
      </c>
      <c r="G173" s="23">
        <v>0</v>
      </c>
      <c r="H173" s="24">
        <f t="shared" si="2"/>
        <v>0</v>
      </c>
      <c r="I173" s="22"/>
      <c r="J173" s="22"/>
      <c r="K173" s="25"/>
    </row>
    <row r="174" spans="1:11" ht="23.25" customHeight="1" x14ac:dyDescent="0.25">
      <c r="A174" s="19" t="s">
        <v>354</v>
      </c>
      <c r="B174" s="20">
        <v>12</v>
      </c>
      <c r="C174" s="26" t="s">
        <v>355</v>
      </c>
      <c r="D174" s="22"/>
      <c r="E174" s="22"/>
      <c r="F174" s="23">
        <v>0</v>
      </c>
      <c r="G174" s="23">
        <v>0</v>
      </c>
      <c r="H174" s="24">
        <f t="shared" si="2"/>
        <v>0</v>
      </c>
      <c r="I174" s="22"/>
      <c r="J174" s="22"/>
      <c r="K174" s="25"/>
    </row>
    <row r="175" spans="1:11" ht="23.25" customHeight="1" x14ac:dyDescent="0.25">
      <c r="A175" s="19" t="s">
        <v>356</v>
      </c>
      <c r="B175" s="20">
        <v>12</v>
      </c>
      <c r="C175" s="21" t="s">
        <v>357</v>
      </c>
      <c r="D175" s="22"/>
      <c r="E175" s="22"/>
      <c r="F175" s="23">
        <v>0</v>
      </c>
      <c r="G175" s="23">
        <v>0</v>
      </c>
      <c r="H175" s="24">
        <f t="shared" si="2"/>
        <v>0</v>
      </c>
      <c r="I175" s="22"/>
      <c r="J175" s="22"/>
      <c r="K175" s="25"/>
    </row>
    <row r="176" spans="1:11" ht="23.25" customHeight="1" x14ac:dyDescent="0.25">
      <c r="A176" s="19" t="s">
        <v>358</v>
      </c>
      <c r="B176" s="20">
        <v>12</v>
      </c>
      <c r="C176" s="21" t="s">
        <v>359</v>
      </c>
      <c r="D176" s="22"/>
      <c r="E176" s="22"/>
      <c r="F176" s="23">
        <v>0</v>
      </c>
      <c r="G176" s="23">
        <v>0</v>
      </c>
      <c r="H176" s="24">
        <f t="shared" si="2"/>
        <v>0</v>
      </c>
      <c r="I176" s="22"/>
      <c r="J176" s="22"/>
      <c r="K176" s="25"/>
    </row>
    <row r="177" spans="1:11" ht="23.25" customHeight="1" x14ac:dyDescent="0.25">
      <c r="A177" s="19" t="s">
        <v>360</v>
      </c>
      <c r="B177" s="20">
        <v>12</v>
      </c>
      <c r="C177" s="21" t="s">
        <v>361</v>
      </c>
      <c r="D177" s="22"/>
      <c r="E177" s="22"/>
      <c r="F177" s="23">
        <v>0</v>
      </c>
      <c r="G177" s="23">
        <v>0</v>
      </c>
      <c r="H177" s="24">
        <f t="shared" si="2"/>
        <v>0</v>
      </c>
      <c r="I177" s="22"/>
      <c r="J177" s="22"/>
      <c r="K177" s="25"/>
    </row>
    <row r="178" spans="1:11" ht="23.25" customHeight="1" x14ac:dyDescent="0.25">
      <c r="A178" s="19" t="s">
        <v>362</v>
      </c>
      <c r="B178" s="20">
        <v>12</v>
      </c>
      <c r="C178" s="21" t="s">
        <v>363</v>
      </c>
      <c r="D178" s="22"/>
      <c r="E178" s="22"/>
      <c r="F178" s="23">
        <v>0</v>
      </c>
      <c r="G178" s="23">
        <v>0</v>
      </c>
      <c r="H178" s="24">
        <f t="shared" si="2"/>
        <v>0</v>
      </c>
      <c r="I178" s="22"/>
      <c r="J178" s="22"/>
      <c r="K178" s="25"/>
    </row>
    <row r="179" spans="1:11" ht="23.25" customHeight="1" x14ac:dyDescent="0.25">
      <c r="A179" s="19" t="s">
        <v>364</v>
      </c>
      <c r="B179" s="20">
        <v>12</v>
      </c>
      <c r="C179" s="21" t="s">
        <v>365</v>
      </c>
      <c r="D179" s="22"/>
      <c r="E179" s="22"/>
      <c r="F179" s="23">
        <v>0</v>
      </c>
      <c r="G179" s="23">
        <v>0</v>
      </c>
      <c r="H179" s="24">
        <f t="shared" si="2"/>
        <v>0</v>
      </c>
      <c r="I179" s="22"/>
      <c r="J179" s="22"/>
      <c r="K179" s="25"/>
    </row>
    <row r="180" spans="1:11" ht="23.25" customHeight="1" x14ac:dyDescent="0.25">
      <c r="A180" s="19" t="s">
        <v>366</v>
      </c>
      <c r="B180" s="20">
        <v>12</v>
      </c>
      <c r="C180" s="21" t="s">
        <v>367</v>
      </c>
      <c r="D180" s="22"/>
      <c r="E180" s="22"/>
      <c r="F180" s="23">
        <v>0</v>
      </c>
      <c r="G180" s="23">
        <v>0</v>
      </c>
      <c r="H180" s="24">
        <f t="shared" si="2"/>
        <v>0</v>
      </c>
      <c r="I180" s="22"/>
      <c r="J180" s="22"/>
      <c r="K180" s="25"/>
    </row>
    <row r="181" spans="1:11" ht="23.25" customHeight="1" x14ac:dyDescent="0.25">
      <c r="A181" s="19" t="s">
        <v>368</v>
      </c>
      <c r="B181" s="20">
        <v>12</v>
      </c>
      <c r="C181" s="21" t="s">
        <v>369</v>
      </c>
      <c r="D181" s="22"/>
      <c r="E181" s="22"/>
      <c r="F181" s="23">
        <v>0</v>
      </c>
      <c r="G181" s="23">
        <v>0</v>
      </c>
      <c r="H181" s="24">
        <f t="shared" si="2"/>
        <v>0</v>
      </c>
      <c r="I181" s="22"/>
      <c r="J181" s="22"/>
      <c r="K181" s="25"/>
    </row>
    <row r="182" spans="1:11" ht="23.25" customHeight="1" x14ac:dyDescent="0.25">
      <c r="A182" s="19" t="s">
        <v>370</v>
      </c>
      <c r="B182" s="20">
        <v>12</v>
      </c>
      <c r="C182" s="21" t="s">
        <v>371</v>
      </c>
      <c r="D182" s="22"/>
      <c r="E182" s="22"/>
      <c r="F182" s="23">
        <v>0</v>
      </c>
      <c r="G182" s="23">
        <v>0</v>
      </c>
      <c r="H182" s="24">
        <f t="shared" si="2"/>
        <v>0</v>
      </c>
      <c r="I182" s="22"/>
      <c r="J182" s="22"/>
      <c r="K182" s="25"/>
    </row>
    <row r="183" spans="1:11" ht="23.25" customHeight="1" x14ac:dyDescent="0.25">
      <c r="A183" s="19" t="s">
        <v>372</v>
      </c>
      <c r="B183" s="20">
        <v>12</v>
      </c>
      <c r="C183" s="21" t="s">
        <v>373</v>
      </c>
      <c r="D183" s="22"/>
      <c r="E183" s="22"/>
      <c r="F183" s="23">
        <v>0</v>
      </c>
      <c r="G183" s="23">
        <v>0</v>
      </c>
      <c r="H183" s="24">
        <f t="shared" si="2"/>
        <v>0</v>
      </c>
      <c r="I183" s="22"/>
      <c r="J183" s="22"/>
      <c r="K183" s="25"/>
    </row>
    <row r="184" spans="1:11" ht="23.25" customHeight="1" x14ac:dyDescent="0.25">
      <c r="A184" s="19" t="s">
        <v>374</v>
      </c>
      <c r="B184" s="20">
        <v>4</v>
      </c>
      <c r="C184" s="21" t="s">
        <v>375</v>
      </c>
      <c r="D184" s="22"/>
      <c r="E184" s="22"/>
      <c r="F184" s="23">
        <v>0</v>
      </c>
      <c r="G184" s="23">
        <v>0</v>
      </c>
      <c r="H184" s="24">
        <f t="shared" si="2"/>
        <v>0</v>
      </c>
      <c r="I184" s="22"/>
      <c r="J184" s="22"/>
      <c r="K184" s="25"/>
    </row>
    <row r="185" spans="1:11" ht="23.25" customHeight="1" x14ac:dyDescent="0.25">
      <c r="A185" s="19" t="s">
        <v>376</v>
      </c>
      <c r="B185" s="20">
        <v>12</v>
      </c>
      <c r="C185" s="21" t="s">
        <v>377</v>
      </c>
      <c r="D185" s="22"/>
      <c r="E185" s="22"/>
      <c r="F185" s="23">
        <v>0</v>
      </c>
      <c r="G185" s="23">
        <v>0</v>
      </c>
      <c r="H185" s="24">
        <f t="shared" si="2"/>
        <v>0</v>
      </c>
      <c r="I185" s="22"/>
      <c r="J185" s="22"/>
      <c r="K185" s="25"/>
    </row>
    <row r="186" spans="1:11" ht="23.25" customHeight="1" x14ac:dyDescent="0.25">
      <c r="A186" s="19" t="s">
        <v>378</v>
      </c>
      <c r="B186" s="20">
        <v>12</v>
      </c>
      <c r="C186" s="21" t="s">
        <v>379</v>
      </c>
      <c r="D186" s="22"/>
      <c r="E186" s="22"/>
      <c r="F186" s="23">
        <v>0</v>
      </c>
      <c r="G186" s="23">
        <v>0</v>
      </c>
      <c r="H186" s="24">
        <f t="shared" si="2"/>
        <v>0</v>
      </c>
      <c r="I186" s="22"/>
      <c r="J186" s="22"/>
      <c r="K186" s="25"/>
    </row>
    <row r="187" spans="1:11" ht="23.25" customHeight="1" x14ac:dyDescent="0.25">
      <c r="A187" s="19" t="s">
        <v>380</v>
      </c>
      <c r="B187" s="20">
        <v>12</v>
      </c>
      <c r="C187" s="21" t="s">
        <v>381</v>
      </c>
      <c r="D187" s="22"/>
      <c r="E187" s="22"/>
      <c r="F187" s="23">
        <v>0</v>
      </c>
      <c r="G187" s="23">
        <v>0</v>
      </c>
      <c r="H187" s="24">
        <f t="shared" si="2"/>
        <v>0</v>
      </c>
      <c r="I187" s="22"/>
      <c r="J187" s="22"/>
      <c r="K187" s="25"/>
    </row>
    <row r="188" spans="1:11" ht="23.25" customHeight="1" x14ac:dyDescent="0.25">
      <c r="A188" s="19" t="s">
        <v>382</v>
      </c>
      <c r="B188" s="20">
        <v>12</v>
      </c>
      <c r="C188" s="21" t="s">
        <v>383</v>
      </c>
      <c r="D188" s="22"/>
      <c r="E188" s="22"/>
      <c r="F188" s="23">
        <v>0</v>
      </c>
      <c r="G188" s="23">
        <v>0</v>
      </c>
      <c r="H188" s="24">
        <f t="shared" si="2"/>
        <v>0</v>
      </c>
      <c r="I188" s="22"/>
      <c r="J188" s="22"/>
      <c r="K188" s="25"/>
    </row>
    <row r="189" spans="1:11" ht="38.25" customHeight="1" x14ac:dyDescent="0.25">
      <c r="A189" s="19" t="s">
        <v>384</v>
      </c>
      <c r="B189" s="20">
        <v>12</v>
      </c>
      <c r="C189" s="26" t="s">
        <v>385</v>
      </c>
      <c r="D189" s="22"/>
      <c r="E189" s="22"/>
      <c r="F189" s="23">
        <v>0</v>
      </c>
      <c r="G189" s="23">
        <v>0</v>
      </c>
      <c r="H189" s="24">
        <f t="shared" si="2"/>
        <v>0</v>
      </c>
      <c r="I189" s="22"/>
      <c r="J189" s="22"/>
      <c r="K189" s="25"/>
    </row>
    <row r="190" spans="1:11" ht="38.25" customHeight="1" x14ac:dyDescent="0.25">
      <c r="A190" s="19" t="s">
        <v>386</v>
      </c>
      <c r="B190" s="20">
        <v>24</v>
      </c>
      <c r="C190" s="21" t="s">
        <v>387</v>
      </c>
      <c r="D190" s="22"/>
      <c r="E190" s="22"/>
      <c r="F190" s="23">
        <v>0</v>
      </c>
      <c r="G190" s="23">
        <v>0</v>
      </c>
      <c r="H190" s="24">
        <f t="shared" si="2"/>
        <v>0</v>
      </c>
      <c r="I190" s="22"/>
      <c r="J190" s="22"/>
      <c r="K190" s="25"/>
    </row>
    <row r="191" spans="1:11" ht="38.25" customHeight="1" x14ac:dyDescent="0.25">
      <c r="A191" s="19" t="s">
        <v>388</v>
      </c>
      <c r="B191" s="20">
        <v>12</v>
      </c>
      <c r="C191" s="21" t="s">
        <v>389</v>
      </c>
      <c r="D191" s="22"/>
      <c r="E191" s="22"/>
      <c r="F191" s="23">
        <v>0</v>
      </c>
      <c r="G191" s="23">
        <v>0</v>
      </c>
      <c r="H191" s="24">
        <f t="shared" si="2"/>
        <v>0</v>
      </c>
      <c r="I191" s="22"/>
      <c r="J191" s="22"/>
      <c r="K191" s="25"/>
    </row>
    <row r="192" spans="1:11" ht="38.25" customHeight="1" x14ac:dyDescent="0.25">
      <c r="A192" s="19" t="s">
        <v>390</v>
      </c>
      <c r="B192" s="20">
        <v>12</v>
      </c>
      <c r="C192" s="21" t="s">
        <v>391</v>
      </c>
      <c r="D192" s="22"/>
      <c r="E192" s="22"/>
      <c r="F192" s="23">
        <v>0</v>
      </c>
      <c r="G192" s="23">
        <v>0</v>
      </c>
      <c r="H192" s="24">
        <f t="shared" si="2"/>
        <v>0</v>
      </c>
      <c r="I192" s="22"/>
      <c r="J192" s="22"/>
      <c r="K192" s="25"/>
    </row>
    <row r="193" spans="1:11" ht="38.25" customHeight="1" x14ac:dyDescent="0.25">
      <c r="A193" s="19" t="s">
        <v>392</v>
      </c>
      <c r="B193" s="20">
        <v>10</v>
      </c>
      <c r="C193" s="26" t="s">
        <v>393</v>
      </c>
      <c r="D193" s="22"/>
      <c r="E193" s="22"/>
      <c r="F193" s="23">
        <v>0</v>
      </c>
      <c r="G193" s="23">
        <v>0</v>
      </c>
      <c r="H193" s="24">
        <f t="shared" si="2"/>
        <v>0</v>
      </c>
      <c r="I193" s="22"/>
      <c r="J193" s="22"/>
      <c r="K193" s="25"/>
    </row>
    <row r="194" spans="1:11" ht="38.25" customHeight="1" x14ac:dyDescent="0.25">
      <c r="A194" s="19" t="s">
        <v>394</v>
      </c>
      <c r="B194" s="20">
        <v>6</v>
      </c>
      <c r="C194" s="26" t="s">
        <v>395</v>
      </c>
      <c r="D194" s="22"/>
      <c r="E194" s="22"/>
      <c r="F194" s="23">
        <v>0</v>
      </c>
      <c r="G194" s="23">
        <v>0</v>
      </c>
      <c r="H194" s="24">
        <f t="shared" si="2"/>
        <v>0</v>
      </c>
      <c r="I194" s="22"/>
      <c r="J194" s="22"/>
      <c r="K194" s="25"/>
    </row>
    <row r="195" spans="1:11" ht="23.25" customHeight="1" x14ac:dyDescent="0.25">
      <c r="A195" s="19" t="s">
        <v>396</v>
      </c>
      <c r="B195" s="20">
        <v>2</v>
      </c>
      <c r="C195" s="21" t="s">
        <v>397</v>
      </c>
      <c r="D195" s="22"/>
      <c r="E195" s="22"/>
      <c r="F195" s="23">
        <v>0</v>
      </c>
      <c r="G195" s="23">
        <v>0</v>
      </c>
      <c r="H195" s="24">
        <f t="shared" si="2"/>
        <v>0</v>
      </c>
      <c r="I195" s="22"/>
      <c r="J195" s="22"/>
      <c r="K195" s="25"/>
    </row>
    <row r="196" spans="1:11" ht="23.25" customHeight="1" x14ac:dyDescent="0.25">
      <c r="A196" s="19" t="s">
        <v>398</v>
      </c>
      <c r="B196" s="20">
        <v>3</v>
      </c>
      <c r="C196" s="21" t="s">
        <v>399</v>
      </c>
      <c r="D196" s="22"/>
      <c r="E196" s="22"/>
      <c r="F196" s="23">
        <v>0</v>
      </c>
      <c r="G196" s="23">
        <v>0</v>
      </c>
      <c r="H196" s="24">
        <f t="shared" si="2"/>
        <v>0</v>
      </c>
      <c r="I196" s="22"/>
      <c r="J196" s="22"/>
      <c r="K196" s="25"/>
    </row>
    <row r="197" spans="1:11" ht="23.25" customHeight="1" x14ac:dyDescent="0.25">
      <c r="A197" s="19" t="s">
        <v>400</v>
      </c>
      <c r="B197" s="20">
        <v>12</v>
      </c>
      <c r="C197" s="21" t="s">
        <v>401</v>
      </c>
      <c r="D197" s="22"/>
      <c r="E197" s="22"/>
      <c r="F197" s="23">
        <v>0</v>
      </c>
      <c r="G197" s="23">
        <v>0</v>
      </c>
      <c r="H197" s="24">
        <f t="shared" ref="H197:H258" si="3">SUM(F197:G197)</f>
        <v>0</v>
      </c>
      <c r="I197" s="22"/>
      <c r="J197" s="22"/>
      <c r="K197" s="25"/>
    </row>
    <row r="198" spans="1:11" ht="23.25" customHeight="1" x14ac:dyDescent="0.25">
      <c r="A198" s="19" t="s">
        <v>402</v>
      </c>
      <c r="B198" s="20">
        <v>1</v>
      </c>
      <c r="C198" s="21" t="s">
        <v>403</v>
      </c>
      <c r="D198" s="22"/>
      <c r="E198" s="22"/>
      <c r="F198" s="23">
        <v>0</v>
      </c>
      <c r="G198" s="23">
        <v>0</v>
      </c>
      <c r="H198" s="24">
        <f t="shared" si="3"/>
        <v>0</v>
      </c>
      <c r="I198" s="22"/>
      <c r="J198" s="22"/>
      <c r="K198" s="25"/>
    </row>
    <row r="199" spans="1:11" ht="23.25" customHeight="1" x14ac:dyDescent="0.25">
      <c r="A199" s="19" t="s">
        <v>404</v>
      </c>
      <c r="B199" s="20">
        <v>24</v>
      </c>
      <c r="C199" s="21" t="s">
        <v>405</v>
      </c>
      <c r="D199" s="22"/>
      <c r="E199" s="22"/>
      <c r="F199" s="23">
        <v>0</v>
      </c>
      <c r="G199" s="23">
        <v>0</v>
      </c>
      <c r="H199" s="24">
        <f t="shared" si="3"/>
        <v>0</v>
      </c>
      <c r="I199" s="22"/>
      <c r="J199" s="22"/>
      <c r="K199" s="25"/>
    </row>
    <row r="200" spans="1:11" ht="23.25" customHeight="1" x14ac:dyDescent="0.25">
      <c r="A200" s="19" t="s">
        <v>406</v>
      </c>
      <c r="B200" s="20">
        <v>12</v>
      </c>
      <c r="C200" s="21" t="s">
        <v>407</v>
      </c>
      <c r="D200" s="22"/>
      <c r="E200" s="22"/>
      <c r="F200" s="23">
        <v>0</v>
      </c>
      <c r="G200" s="23">
        <v>0</v>
      </c>
      <c r="H200" s="24">
        <f t="shared" si="3"/>
        <v>0</v>
      </c>
      <c r="I200" s="22"/>
      <c r="J200" s="22"/>
      <c r="K200" s="25"/>
    </row>
    <row r="201" spans="1:11" ht="23.25" customHeight="1" x14ac:dyDescent="0.25">
      <c r="A201" s="27" t="s">
        <v>408</v>
      </c>
      <c r="B201" s="28">
        <v>1</v>
      </c>
      <c r="C201" s="21" t="s">
        <v>409</v>
      </c>
      <c r="D201" s="22"/>
      <c r="E201" s="22"/>
      <c r="F201" s="23">
        <v>0</v>
      </c>
      <c r="G201" s="23">
        <v>0</v>
      </c>
      <c r="H201" s="24">
        <f t="shared" si="3"/>
        <v>0</v>
      </c>
      <c r="I201" s="22"/>
      <c r="J201" s="22"/>
      <c r="K201" s="25"/>
    </row>
    <row r="202" spans="1:11" ht="23.25" customHeight="1" x14ac:dyDescent="0.25">
      <c r="A202" s="27" t="s">
        <v>410</v>
      </c>
      <c r="B202" s="28">
        <v>2</v>
      </c>
      <c r="C202" s="21" t="s">
        <v>411</v>
      </c>
      <c r="D202" s="22"/>
      <c r="E202" s="22"/>
      <c r="F202" s="23">
        <v>0</v>
      </c>
      <c r="G202" s="23">
        <v>0</v>
      </c>
      <c r="H202" s="24">
        <f t="shared" si="3"/>
        <v>0</v>
      </c>
      <c r="I202" s="22"/>
      <c r="J202" s="22"/>
      <c r="K202" s="25"/>
    </row>
    <row r="203" spans="1:11" ht="23.25" customHeight="1" x14ac:dyDescent="0.25">
      <c r="A203" s="27" t="s">
        <v>412</v>
      </c>
      <c r="B203" s="28">
        <v>2</v>
      </c>
      <c r="C203" s="21" t="s">
        <v>413</v>
      </c>
      <c r="D203" s="22"/>
      <c r="E203" s="22"/>
      <c r="F203" s="23">
        <v>0</v>
      </c>
      <c r="G203" s="23">
        <v>0</v>
      </c>
      <c r="H203" s="24">
        <f t="shared" si="3"/>
        <v>0</v>
      </c>
      <c r="I203" s="22"/>
      <c r="J203" s="22"/>
      <c r="K203" s="25"/>
    </row>
    <row r="204" spans="1:11" ht="23.25" customHeight="1" x14ac:dyDescent="0.25">
      <c r="A204" s="27" t="s">
        <v>414</v>
      </c>
      <c r="B204" s="28">
        <v>2</v>
      </c>
      <c r="C204" s="21" t="s">
        <v>415</v>
      </c>
      <c r="D204" s="22"/>
      <c r="E204" s="22"/>
      <c r="F204" s="23">
        <v>0</v>
      </c>
      <c r="G204" s="23">
        <v>0</v>
      </c>
      <c r="H204" s="24">
        <f t="shared" si="3"/>
        <v>0</v>
      </c>
      <c r="I204" s="22"/>
      <c r="J204" s="22"/>
      <c r="K204" s="25"/>
    </row>
    <row r="205" spans="1:11" ht="23.25" customHeight="1" x14ac:dyDescent="0.25">
      <c r="A205" s="95" t="s">
        <v>416</v>
      </c>
      <c r="B205" s="96"/>
      <c r="C205" s="97"/>
      <c r="D205" s="22"/>
      <c r="E205" s="22"/>
      <c r="F205" s="23"/>
      <c r="G205" s="23"/>
      <c r="H205" s="24"/>
      <c r="I205" s="22"/>
      <c r="J205" s="22"/>
      <c r="K205" s="25"/>
    </row>
    <row r="206" spans="1:11" ht="23.25" customHeight="1" x14ac:dyDescent="0.25">
      <c r="A206" s="19" t="s">
        <v>417</v>
      </c>
      <c r="B206" s="20">
        <v>30</v>
      </c>
      <c r="C206" s="21" t="s">
        <v>418</v>
      </c>
      <c r="D206" s="22"/>
      <c r="E206" s="22"/>
      <c r="F206" s="23">
        <v>0</v>
      </c>
      <c r="G206" s="23">
        <v>0</v>
      </c>
      <c r="H206" s="24">
        <f t="shared" si="3"/>
        <v>0</v>
      </c>
      <c r="I206" s="22"/>
      <c r="J206" s="22"/>
      <c r="K206" s="25"/>
    </row>
    <row r="207" spans="1:11" ht="23.25" customHeight="1" x14ac:dyDescent="0.25">
      <c r="A207" s="19" t="s">
        <v>419</v>
      </c>
      <c r="B207" s="20">
        <v>30</v>
      </c>
      <c r="C207" s="21" t="s">
        <v>420</v>
      </c>
      <c r="D207" s="22"/>
      <c r="E207" s="22"/>
      <c r="F207" s="23">
        <v>0</v>
      </c>
      <c r="G207" s="23">
        <v>0</v>
      </c>
      <c r="H207" s="24">
        <f t="shared" si="3"/>
        <v>0</v>
      </c>
      <c r="I207" s="22"/>
      <c r="J207" s="22"/>
      <c r="K207" s="25"/>
    </row>
    <row r="208" spans="1:11" ht="23.25" customHeight="1" x14ac:dyDescent="0.25">
      <c r="A208" s="19" t="s">
        <v>421</v>
      </c>
      <c r="B208" s="20">
        <v>24</v>
      </c>
      <c r="C208" s="21" t="s">
        <v>422</v>
      </c>
      <c r="D208" s="22"/>
      <c r="E208" s="22"/>
      <c r="F208" s="23">
        <v>0</v>
      </c>
      <c r="G208" s="23">
        <v>0</v>
      </c>
      <c r="H208" s="24">
        <f t="shared" si="3"/>
        <v>0</v>
      </c>
      <c r="I208" s="22"/>
      <c r="J208" s="22"/>
      <c r="K208" s="25"/>
    </row>
    <row r="209" spans="1:11" ht="23.25" customHeight="1" x14ac:dyDescent="0.25">
      <c r="A209" s="19" t="s">
        <v>423</v>
      </c>
      <c r="B209" s="20">
        <v>12</v>
      </c>
      <c r="C209" s="26" t="s">
        <v>424</v>
      </c>
      <c r="D209" s="22"/>
      <c r="E209" s="22"/>
      <c r="F209" s="23">
        <v>0</v>
      </c>
      <c r="G209" s="23">
        <v>0</v>
      </c>
      <c r="H209" s="24">
        <f t="shared" si="3"/>
        <v>0</v>
      </c>
      <c r="I209" s="22"/>
      <c r="J209" s="22"/>
      <c r="K209" s="25"/>
    </row>
    <row r="210" spans="1:11" ht="23.25" customHeight="1" x14ac:dyDescent="0.25">
      <c r="A210" s="19" t="s">
        <v>425</v>
      </c>
      <c r="B210" s="20">
        <v>6</v>
      </c>
      <c r="C210" s="21" t="s">
        <v>426</v>
      </c>
      <c r="D210" s="22"/>
      <c r="E210" s="22"/>
      <c r="F210" s="23">
        <v>0</v>
      </c>
      <c r="G210" s="23">
        <v>0</v>
      </c>
      <c r="H210" s="24">
        <f t="shared" si="3"/>
        <v>0</v>
      </c>
      <c r="I210" s="22"/>
      <c r="J210" s="22"/>
      <c r="K210" s="25"/>
    </row>
    <row r="211" spans="1:11" ht="23.25" customHeight="1" x14ac:dyDescent="0.25">
      <c r="A211" s="19" t="s">
        <v>427</v>
      </c>
      <c r="B211" s="20">
        <v>48</v>
      </c>
      <c r="C211" s="21" t="s">
        <v>428</v>
      </c>
      <c r="D211" s="22"/>
      <c r="E211" s="22"/>
      <c r="F211" s="23">
        <v>0</v>
      </c>
      <c r="G211" s="23">
        <v>0</v>
      </c>
      <c r="H211" s="24">
        <f t="shared" si="3"/>
        <v>0</v>
      </c>
      <c r="I211" s="22"/>
      <c r="J211" s="22"/>
      <c r="K211" s="25"/>
    </row>
    <row r="212" spans="1:11" ht="23.25" customHeight="1" x14ac:dyDescent="0.25">
      <c r="A212" s="19" t="s">
        <v>429</v>
      </c>
      <c r="B212" s="20">
        <v>100</v>
      </c>
      <c r="C212" s="21" t="s">
        <v>430</v>
      </c>
      <c r="D212" s="22"/>
      <c r="E212" s="22"/>
      <c r="F212" s="23">
        <v>0</v>
      </c>
      <c r="G212" s="23">
        <v>0</v>
      </c>
      <c r="H212" s="24">
        <f t="shared" si="3"/>
        <v>0</v>
      </c>
      <c r="I212" s="22"/>
      <c r="J212" s="22"/>
      <c r="K212" s="25"/>
    </row>
    <row r="213" spans="1:11" ht="23.25" customHeight="1" x14ac:dyDescent="0.25">
      <c r="A213" s="19" t="s">
        <v>431</v>
      </c>
      <c r="B213" s="20">
        <v>100</v>
      </c>
      <c r="C213" s="21" t="s">
        <v>432</v>
      </c>
      <c r="D213" s="22"/>
      <c r="E213" s="22"/>
      <c r="F213" s="23">
        <v>0</v>
      </c>
      <c r="G213" s="23">
        <v>0</v>
      </c>
      <c r="H213" s="24">
        <f t="shared" si="3"/>
        <v>0</v>
      </c>
      <c r="I213" s="22"/>
      <c r="J213" s="22"/>
      <c r="K213" s="25"/>
    </row>
    <row r="214" spans="1:11" ht="23.25" customHeight="1" x14ac:dyDescent="0.25">
      <c r="A214" s="19" t="s">
        <v>433</v>
      </c>
      <c r="B214" s="20">
        <v>24</v>
      </c>
      <c r="C214" s="21" t="s">
        <v>434</v>
      </c>
      <c r="D214" s="22"/>
      <c r="E214" s="22"/>
      <c r="F214" s="23">
        <v>0</v>
      </c>
      <c r="G214" s="23">
        <v>0</v>
      </c>
      <c r="H214" s="24">
        <f t="shared" si="3"/>
        <v>0</v>
      </c>
      <c r="I214" s="22"/>
      <c r="J214" s="22"/>
      <c r="K214" s="25"/>
    </row>
    <row r="215" spans="1:11" ht="33" customHeight="1" x14ac:dyDescent="0.25">
      <c r="A215" s="19" t="s">
        <v>435</v>
      </c>
      <c r="B215" s="20">
        <v>30</v>
      </c>
      <c r="C215" s="21" t="s">
        <v>436</v>
      </c>
      <c r="D215" s="22"/>
      <c r="E215" s="22"/>
      <c r="F215" s="23">
        <v>0</v>
      </c>
      <c r="G215" s="23">
        <v>0</v>
      </c>
      <c r="H215" s="24">
        <f t="shared" si="3"/>
        <v>0</v>
      </c>
      <c r="I215" s="22"/>
      <c r="J215" s="22"/>
      <c r="K215" s="25"/>
    </row>
    <row r="216" spans="1:11" ht="33" customHeight="1" x14ac:dyDescent="0.25">
      <c r="A216" s="19" t="s">
        <v>437</v>
      </c>
      <c r="B216" s="20">
        <v>24</v>
      </c>
      <c r="C216" s="21" t="s">
        <v>438</v>
      </c>
      <c r="D216" s="22"/>
      <c r="E216" s="22"/>
      <c r="F216" s="23">
        <v>0</v>
      </c>
      <c r="G216" s="23">
        <v>0</v>
      </c>
      <c r="H216" s="24">
        <f t="shared" si="3"/>
        <v>0</v>
      </c>
      <c r="I216" s="22"/>
      <c r="J216" s="22"/>
      <c r="K216" s="25"/>
    </row>
    <row r="217" spans="1:11" ht="33" customHeight="1" x14ac:dyDescent="0.25">
      <c r="A217" s="19" t="s">
        <v>439</v>
      </c>
      <c r="B217" s="20">
        <v>12</v>
      </c>
      <c r="C217" s="21" t="s">
        <v>440</v>
      </c>
      <c r="D217" s="22"/>
      <c r="E217" s="22"/>
      <c r="F217" s="23">
        <v>0</v>
      </c>
      <c r="G217" s="23">
        <v>0</v>
      </c>
      <c r="H217" s="24">
        <f t="shared" si="3"/>
        <v>0</v>
      </c>
      <c r="I217" s="22"/>
      <c r="J217" s="22"/>
      <c r="K217" s="25"/>
    </row>
    <row r="218" spans="1:11" ht="33" customHeight="1" x14ac:dyDescent="0.25">
      <c r="A218" s="19" t="s">
        <v>441</v>
      </c>
      <c r="B218" s="20">
        <v>20</v>
      </c>
      <c r="C218" s="21" t="s">
        <v>442</v>
      </c>
      <c r="D218" s="22"/>
      <c r="E218" s="22"/>
      <c r="F218" s="23">
        <v>0</v>
      </c>
      <c r="G218" s="23">
        <v>0</v>
      </c>
      <c r="H218" s="24">
        <f t="shared" si="3"/>
        <v>0</v>
      </c>
      <c r="I218" s="22"/>
      <c r="J218" s="22"/>
      <c r="K218" s="25"/>
    </row>
    <row r="219" spans="1:11" ht="23.25" customHeight="1" x14ac:dyDescent="0.25">
      <c r="A219" s="19" t="s">
        <v>443</v>
      </c>
      <c r="B219" s="20">
        <v>12</v>
      </c>
      <c r="C219" s="21" t="s">
        <v>444</v>
      </c>
      <c r="D219" s="22"/>
      <c r="E219" s="22"/>
      <c r="F219" s="23">
        <v>0</v>
      </c>
      <c r="G219" s="23">
        <v>0</v>
      </c>
      <c r="H219" s="24">
        <f t="shared" si="3"/>
        <v>0</v>
      </c>
      <c r="I219" s="22"/>
      <c r="J219" s="22"/>
      <c r="K219" s="25"/>
    </row>
    <row r="220" spans="1:11" ht="23.25" customHeight="1" x14ac:dyDescent="0.25">
      <c r="A220" s="19" t="s">
        <v>445</v>
      </c>
      <c r="B220" s="20">
        <v>60</v>
      </c>
      <c r="C220" s="21" t="s">
        <v>446</v>
      </c>
      <c r="D220" s="22"/>
      <c r="E220" s="22"/>
      <c r="F220" s="23">
        <v>0</v>
      </c>
      <c r="G220" s="23">
        <v>0</v>
      </c>
      <c r="H220" s="24">
        <f t="shared" si="3"/>
        <v>0</v>
      </c>
      <c r="I220" s="22"/>
      <c r="J220" s="22"/>
      <c r="K220" s="25"/>
    </row>
    <row r="221" spans="1:11" ht="23.25" customHeight="1" x14ac:dyDescent="0.25">
      <c r="A221" s="19" t="s">
        <v>447</v>
      </c>
      <c r="B221" s="20">
        <v>12</v>
      </c>
      <c r="C221" s="21" t="s">
        <v>448</v>
      </c>
      <c r="D221" s="22"/>
      <c r="E221" s="22"/>
      <c r="F221" s="23">
        <v>0</v>
      </c>
      <c r="G221" s="23">
        <v>0</v>
      </c>
      <c r="H221" s="24">
        <f t="shared" si="3"/>
        <v>0</v>
      </c>
      <c r="I221" s="22"/>
      <c r="J221" s="22"/>
      <c r="K221" s="25"/>
    </row>
    <row r="222" spans="1:11" ht="23.25" customHeight="1" x14ac:dyDescent="0.25">
      <c r="A222" s="19" t="s">
        <v>449</v>
      </c>
      <c r="B222" s="20">
        <v>48</v>
      </c>
      <c r="C222" s="21" t="s">
        <v>450</v>
      </c>
      <c r="D222" s="22"/>
      <c r="E222" s="22"/>
      <c r="F222" s="23">
        <v>0</v>
      </c>
      <c r="G222" s="23">
        <v>0</v>
      </c>
      <c r="H222" s="24">
        <f t="shared" si="3"/>
        <v>0</v>
      </c>
      <c r="I222" s="22"/>
      <c r="J222" s="22"/>
      <c r="K222" s="25"/>
    </row>
    <row r="223" spans="1:11" ht="23.25" customHeight="1" x14ac:dyDescent="0.25">
      <c r="A223" s="19" t="s">
        <v>451</v>
      </c>
      <c r="B223" s="20">
        <v>4</v>
      </c>
      <c r="C223" s="21" t="s">
        <v>452</v>
      </c>
      <c r="D223" s="22"/>
      <c r="E223" s="22"/>
      <c r="F223" s="23">
        <v>0</v>
      </c>
      <c r="G223" s="23">
        <v>0</v>
      </c>
      <c r="H223" s="24">
        <f t="shared" si="3"/>
        <v>0</v>
      </c>
      <c r="I223" s="22"/>
      <c r="J223" s="22"/>
      <c r="K223" s="25"/>
    </row>
    <row r="224" spans="1:11" ht="23.25" customHeight="1" x14ac:dyDescent="0.25">
      <c r="A224" s="19" t="s">
        <v>453</v>
      </c>
      <c r="B224" s="20">
        <v>4</v>
      </c>
      <c r="C224" s="21" t="s">
        <v>454</v>
      </c>
      <c r="D224" s="22"/>
      <c r="E224" s="22"/>
      <c r="F224" s="23">
        <v>0</v>
      </c>
      <c r="G224" s="23">
        <v>0</v>
      </c>
      <c r="H224" s="24">
        <f t="shared" si="3"/>
        <v>0</v>
      </c>
      <c r="I224" s="22"/>
      <c r="J224" s="22"/>
      <c r="K224" s="25"/>
    </row>
    <row r="225" spans="1:11" ht="33.75" customHeight="1" x14ac:dyDescent="0.25">
      <c r="A225" s="19" t="s">
        <v>455</v>
      </c>
      <c r="B225" s="20">
        <v>1</v>
      </c>
      <c r="C225" s="21" t="s">
        <v>456</v>
      </c>
      <c r="D225" s="22"/>
      <c r="E225" s="22"/>
      <c r="F225" s="23">
        <v>0</v>
      </c>
      <c r="G225" s="23">
        <v>0</v>
      </c>
      <c r="H225" s="24">
        <f t="shared" si="3"/>
        <v>0</v>
      </c>
      <c r="I225" s="22"/>
      <c r="J225" s="22"/>
      <c r="K225" s="25"/>
    </row>
    <row r="226" spans="1:11" ht="23.25" customHeight="1" x14ac:dyDescent="0.25">
      <c r="A226" s="19" t="s">
        <v>457</v>
      </c>
      <c r="B226" s="20">
        <v>12</v>
      </c>
      <c r="C226" s="21" t="s">
        <v>458</v>
      </c>
      <c r="D226" s="22"/>
      <c r="E226" s="22"/>
      <c r="F226" s="23">
        <v>0</v>
      </c>
      <c r="G226" s="23">
        <v>0</v>
      </c>
      <c r="H226" s="24">
        <f t="shared" si="3"/>
        <v>0</v>
      </c>
      <c r="I226" s="22"/>
      <c r="J226" s="22"/>
      <c r="K226" s="25"/>
    </row>
    <row r="227" spans="1:11" ht="23.25" customHeight="1" x14ac:dyDescent="0.25">
      <c r="A227" s="19" t="s">
        <v>459</v>
      </c>
      <c r="B227" s="20">
        <v>12</v>
      </c>
      <c r="C227" s="21" t="s">
        <v>460</v>
      </c>
      <c r="D227" s="22"/>
      <c r="E227" s="22"/>
      <c r="F227" s="23">
        <v>0</v>
      </c>
      <c r="G227" s="23">
        <v>0</v>
      </c>
      <c r="H227" s="24">
        <f t="shared" si="3"/>
        <v>0</v>
      </c>
      <c r="I227" s="22"/>
      <c r="J227" s="22"/>
      <c r="K227" s="25"/>
    </row>
    <row r="228" spans="1:11" ht="27.75" customHeight="1" x14ac:dyDescent="0.25">
      <c r="A228" s="19" t="s">
        <v>461</v>
      </c>
      <c r="B228" s="20">
        <v>2</v>
      </c>
      <c r="C228" s="21" t="s">
        <v>462</v>
      </c>
      <c r="D228" s="22"/>
      <c r="E228" s="22"/>
      <c r="F228" s="23">
        <v>0</v>
      </c>
      <c r="G228" s="23">
        <v>0</v>
      </c>
      <c r="H228" s="24">
        <f t="shared" si="3"/>
        <v>0</v>
      </c>
      <c r="I228" s="22"/>
      <c r="J228" s="22"/>
      <c r="K228" s="25"/>
    </row>
    <row r="229" spans="1:11" ht="23.25" customHeight="1" x14ac:dyDescent="0.25">
      <c r="A229" s="19" t="s">
        <v>463</v>
      </c>
      <c r="B229" s="20">
        <v>24</v>
      </c>
      <c r="C229" s="21" t="s">
        <v>464</v>
      </c>
      <c r="D229" s="22"/>
      <c r="E229" s="22"/>
      <c r="F229" s="23">
        <v>0</v>
      </c>
      <c r="G229" s="23">
        <v>0</v>
      </c>
      <c r="H229" s="24">
        <f t="shared" si="3"/>
        <v>0</v>
      </c>
      <c r="I229" s="22"/>
      <c r="J229" s="22"/>
      <c r="K229" s="25"/>
    </row>
    <row r="230" spans="1:11" ht="33" customHeight="1" x14ac:dyDescent="0.25">
      <c r="A230" s="19" t="s">
        <v>465</v>
      </c>
      <c r="B230" s="20">
        <v>24</v>
      </c>
      <c r="C230" s="21" t="s">
        <v>466</v>
      </c>
      <c r="D230" s="22"/>
      <c r="E230" s="22"/>
      <c r="F230" s="23">
        <v>0</v>
      </c>
      <c r="G230" s="23">
        <v>0</v>
      </c>
      <c r="H230" s="24">
        <f t="shared" si="3"/>
        <v>0</v>
      </c>
      <c r="I230" s="22"/>
      <c r="J230" s="22"/>
      <c r="K230" s="25"/>
    </row>
    <row r="231" spans="1:11" ht="50.25" customHeight="1" x14ac:dyDescent="0.25">
      <c r="A231" s="19" t="s">
        <v>467</v>
      </c>
      <c r="B231" s="20">
        <v>12</v>
      </c>
      <c r="C231" s="21" t="s">
        <v>468</v>
      </c>
      <c r="D231" s="22"/>
      <c r="E231" s="22"/>
      <c r="F231" s="23">
        <v>0</v>
      </c>
      <c r="G231" s="23">
        <v>0</v>
      </c>
      <c r="H231" s="24">
        <f t="shared" si="3"/>
        <v>0</v>
      </c>
      <c r="I231" s="22"/>
      <c r="J231" s="22"/>
      <c r="K231" s="25"/>
    </row>
    <row r="232" spans="1:11" ht="23.25" customHeight="1" x14ac:dyDescent="0.25">
      <c r="A232" s="19" t="s">
        <v>469</v>
      </c>
      <c r="B232" s="20">
        <v>24</v>
      </c>
      <c r="C232" s="21" t="s">
        <v>470</v>
      </c>
      <c r="D232" s="22"/>
      <c r="E232" s="22"/>
      <c r="F232" s="23">
        <v>0</v>
      </c>
      <c r="G232" s="23">
        <v>0</v>
      </c>
      <c r="H232" s="24">
        <f t="shared" si="3"/>
        <v>0</v>
      </c>
      <c r="I232" s="22"/>
      <c r="J232" s="22"/>
      <c r="K232" s="25"/>
    </row>
    <row r="233" spans="1:11" ht="36" customHeight="1" x14ac:dyDescent="0.25">
      <c r="A233" s="19" t="s">
        <v>471</v>
      </c>
      <c r="B233" s="20">
        <v>4</v>
      </c>
      <c r="C233" s="21" t="s">
        <v>472</v>
      </c>
      <c r="D233" s="22"/>
      <c r="E233" s="22"/>
      <c r="F233" s="23">
        <v>0</v>
      </c>
      <c r="G233" s="23">
        <v>0</v>
      </c>
      <c r="H233" s="24">
        <f t="shared" si="3"/>
        <v>0</v>
      </c>
      <c r="I233" s="22"/>
      <c r="J233" s="22"/>
      <c r="K233" s="25"/>
    </row>
    <row r="234" spans="1:11" ht="23.25" customHeight="1" x14ac:dyDescent="0.25">
      <c r="A234" s="19" t="s">
        <v>473</v>
      </c>
      <c r="B234" s="20">
        <v>10</v>
      </c>
      <c r="C234" s="21" t="s">
        <v>474</v>
      </c>
      <c r="D234" s="22"/>
      <c r="E234" s="22"/>
      <c r="F234" s="23">
        <v>0</v>
      </c>
      <c r="G234" s="23">
        <v>0</v>
      </c>
      <c r="H234" s="24">
        <f t="shared" si="3"/>
        <v>0</v>
      </c>
      <c r="I234" s="22"/>
      <c r="J234" s="22"/>
      <c r="K234" s="25"/>
    </row>
    <row r="235" spans="1:11" ht="35.25" customHeight="1" x14ac:dyDescent="0.25">
      <c r="A235" s="19" t="s">
        <v>475</v>
      </c>
      <c r="B235" s="20">
        <v>60</v>
      </c>
      <c r="C235" s="21" t="s">
        <v>476</v>
      </c>
      <c r="D235" s="22"/>
      <c r="E235" s="22"/>
      <c r="F235" s="23">
        <v>0</v>
      </c>
      <c r="G235" s="23">
        <v>0</v>
      </c>
      <c r="H235" s="24">
        <f t="shared" si="3"/>
        <v>0</v>
      </c>
      <c r="I235" s="22"/>
      <c r="J235" s="22"/>
      <c r="K235" s="25"/>
    </row>
    <row r="236" spans="1:11" ht="23.25" customHeight="1" x14ac:dyDescent="0.25">
      <c r="A236" s="19" t="s">
        <v>477</v>
      </c>
      <c r="B236" s="20">
        <v>2</v>
      </c>
      <c r="C236" s="21" t="s">
        <v>478</v>
      </c>
      <c r="D236" s="22"/>
      <c r="E236" s="22"/>
      <c r="F236" s="23">
        <v>0</v>
      </c>
      <c r="G236" s="23">
        <v>0</v>
      </c>
      <c r="H236" s="24">
        <f t="shared" si="3"/>
        <v>0</v>
      </c>
      <c r="I236" s="22"/>
      <c r="J236" s="22"/>
      <c r="K236" s="25"/>
    </row>
    <row r="237" spans="1:11" ht="23.25" customHeight="1" x14ac:dyDescent="0.25">
      <c r="A237" s="19" t="s">
        <v>479</v>
      </c>
      <c r="B237" s="20">
        <v>10</v>
      </c>
      <c r="C237" s="21" t="s">
        <v>480</v>
      </c>
      <c r="D237" s="22"/>
      <c r="E237" s="22"/>
      <c r="F237" s="23">
        <v>0</v>
      </c>
      <c r="G237" s="23">
        <v>0</v>
      </c>
      <c r="H237" s="24">
        <f t="shared" si="3"/>
        <v>0</v>
      </c>
      <c r="I237" s="22"/>
      <c r="J237" s="22"/>
      <c r="K237" s="25"/>
    </row>
    <row r="238" spans="1:11" ht="19.5" customHeight="1" x14ac:dyDescent="0.25">
      <c r="A238" s="92" t="s">
        <v>481</v>
      </c>
      <c r="B238" s="93"/>
      <c r="C238" s="94"/>
      <c r="D238" s="22"/>
      <c r="E238" s="22"/>
      <c r="F238" s="23"/>
      <c r="G238" s="23"/>
      <c r="H238" s="24"/>
      <c r="I238" s="22"/>
      <c r="J238" s="22"/>
      <c r="K238" s="25"/>
    </row>
    <row r="239" spans="1:11" ht="33" customHeight="1" x14ac:dyDescent="0.25">
      <c r="A239" s="19" t="s">
        <v>482</v>
      </c>
      <c r="B239" s="20">
        <v>48</v>
      </c>
      <c r="C239" s="26" t="s">
        <v>483</v>
      </c>
      <c r="D239" s="22"/>
      <c r="E239" s="22"/>
      <c r="F239" s="23">
        <v>0</v>
      </c>
      <c r="G239" s="23">
        <v>0</v>
      </c>
      <c r="H239" s="24">
        <f t="shared" si="3"/>
        <v>0</v>
      </c>
      <c r="I239" s="22"/>
      <c r="J239" s="22"/>
      <c r="K239" s="25"/>
    </row>
    <row r="240" spans="1:11" ht="33.75" customHeight="1" x14ac:dyDescent="0.25">
      <c r="A240" s="19" t="s">
        <v>484</v>
      </c>
      <c r="B240" s="20">
        <v>48</v>
      </c>
      <c r="C240" s="26" t="s">
        <v>485</v>
      </c>
      <c r="D240" s="22"/>
      <c r="E240" s="22"/>
      <c r="F240" s="23">
        <v>0</v>
      </c>
      <c r="G240" s="23">
        <v>0</v>
      </c>
      <c r="H240" s="24">
        <f t="shared" si="3"/>
        <v>0</v>
      </c>
      <c r="I240" s="22"/>
      <c r="J240" s="22"/>
      <c r="K240" s="25"/>
    </row>
    <row r="241" spans="1:11" ht="49.5" customHeight="1" x14ac:dyDescent="0.25">
      <c r="A241" s="19" t="s">
        <v>486</v>
      </c>
      <c r="B241" s="20">
        <v>1</v>
      </c>
      <c r="C241" s="21" t="s">
        <v>487</v>
      </c>
      <c r="D241" s="22"/>
      <c r="E241" s="22"/>
      <c r="F241" s="23">
        <v>0</v>
      </c>
      <c r="G241" s="23">
        <v>0</v>
      </c>
      <c r="H241" s="24">
        <f t="shared" si="3"/>
        <v>0</v>
      </c>
      <c r="I241" s="22"/>
      <c r="J241" s="22"/>
      <c r="K241" s="25"/>
    </row>
    <row r="242" spans="1:11" ht="34.5" customHeight="1" x14ac:dyDescent="0.25">
      <c r="A242" s="19" t="s">
        <v>488</v>
      </c>
      <c r="B242" s="20">
        <v>6</v>
      </c>
      <c r="C242" s="21" t="s">
        <v>489</v>
      </c>
      <c r="D242" s="22"/>
      <c r="E242" s="22"/>
      <c r="F242" s="23">
        <v>0</v>
      </c>
      <c r="G242" s="23">
        <v>0</v>
      </c>
      <c r="H242" s="24">
        <f t="shared" si="3"/>
        <v>0</v>
      </c>
      <c r="I242" s="22"/>
      <c r="J242" s="22"/>
      <c r="K242" s="25"/>
    </row>
    <row r="243" spans="1:11" ht="30.75" customHeight="1" x14ac:dyDescent="0.25">
      <c r="A243" s="19" t="s">
        <v>490</v>
      </c>
      <c r="B243" s="20">
        <v>12</v>
      </c>
      <c r="C243" s="26" t="s">
        <v>491</v>
      </c>
      <c r="D243" s="22"/>
      <c r="E243" s="22"/>
      <c r="F243" s="23">
        <v>0</v>
      </c>
      <c r="G243" s="23">
        <v>0</v>
      </c>
      <c r="H243" s="24">
        <f t="shared" si="3"/>
        <v>0</v>
      </c>
      <c r="I243" s="22"/>
      <c r="J243" s="22"/>
      <c r="K243" s="25"/>
    </row>
    <row r="244" spans="1:11" ht="33.75" customHeight="1" x14ac:dyDescent="0.25">
      <c r="A244" s="19" t="s">
        <v>492</v>
      </c>
      <c r="B244" s="20">
        <v>2</v>
      </c>
      <c r="C244" s="21" t="s">
        <v>493</v>
      </c>
      <c r="D244" s="22"/>
      <c r="E244" s="22"/>
      <c r="F244" s="23">
        <v>0</v>
      </c>
      <c r="G244" s="23">
        <v>0</v>
      </c>
      <c r="H244" s="24">
        <f t="shared" si="3"/>
        <v>0</v>
      </c>
      <c r="I244" s="22"/>
      <c r="J244" s="22"/>
      <c r="K244" s="25"/>
    </row>
    <row r="245" spans="1:11" ht="23.25" customHeight="1" x14ac:dyDescent="0.25">
      <c r="A245" s="19" t="s">
        <v>494</v>
      </c>
      <c r="B245" s="20">
        <v>1</v>
      </c>
      <c r="C245" s="26" t="s">
        <v>495</v>
      </c>
      <c r="D245" s="22"/>
      <c r="E245" s="22"/>
      <c r="F245" s="23">
        <v>0</v>
      </c>
      <c r="G245" s="23">
        <v>0</v>
      </c>
      <c r="H245" s="24">
        <f t="shared" si="3"/>
        <v>0</v>
      </c>
      <c r="I245" s="22"/>
      <c r="J245" s="22"/>
      <c r="K245" s="25"/>
    </row>
    <row r="246" spans="1:11" ht="108" customHeight="1" x14ac:dyDescent="0.25">
      <c r="A246" s="19" t="s">
        <v>496</v>
      </c>
      <c r="B246" s="20">
        <v>1</v>
      </c>
      <c r="C246" s="26" t="s">
        <v>497</v>
      </c>
      <c r="D246" s="22"/>
      <c r="E246" s="22"/>
      <c r="F246" s="23">
        <v>0</v>
      </c>
      <c r="G246" s="23">
        <v>0</v>
      </c>
      <c r="H246" s="24">
        <f t="shared" si="3"/>
        <v>0</v>
      </c>
      <c r="I246" s="22"/>
      <c r="J246" s="22"/>
      <c r="K246" s="25"/>
    </row>
    <row r="247" spans="1:11" ht="23.25" customHeight="1" x14ac:dyDescent="0.25">
      <c r="A247" s="19" t="s">
        <v>498</v>
      </c>
      <c r="B247" s="20">
        <v>6</v>
      </c>
      <c r="C247" s="21" t="s">
        <v>499</v>
      </c>
      <c r="D247" s="22"/>
      <c r="E247" s="22"/>
      <c r="F247" s="23">
        <v>0</v>
      </c>
      <c r="G247" s="23">
        <v>0</v>
      </c>
      <c r="H247" s="24">
        <f t="shared" si="3"/>
        <v>0</v>
      </c>
      <c r="I247" s="22"/>
      <c r="J247" s="22"/>
      <c r="K247" s="25"/>
    </row>
    <row r="248" spans="1:11" ht="23.25" customHeight="1" x14ac:dyDescent="0.25">
      <c r="A248" s="19" t="s">
        <v>500</v>
      </c>
      <c r="B248" s="20">
        <v>10</v>
      </c>
      <c r="C248" s="21" t="s">
        <v>501</v>
      </c>
      <c r="D248" s="22"/>
      <c r="E248" s="22"/>
      <c r="F248" s="23">
        <v>0</v>
      </c>
      <c r="G248" s="23">
        <v>0</v>
      </c>
      <c r="H248" s="24">
        <f t="shared" si="3"/>
        <v>0</v>
      </c>
      <c r="I248" s="22"/>
      <c r="J248" s="22"/>
      <c r="K248" s="25"/>
    </row>
    <row r="249" spans="1:11" ht="23.25" customHeight="1" x14ac:dyDescent="0.25">
      <c r="A249" s="19" t="s">
        <v>502</v>
      </c>
      <c r="B249" s="20">
        <v>20</v>
      </c>
      <c r="C249" s="21" t="s">
        <v>503</v>
      </c>
      <c r="D249" s="22"/>
      <c r="E249" s="22"/>
      <c r="F249" s="23">
        <v>0</v>
      </c>
      <c r="G249" s="23">
        <v>0</v>
      </c>
      <c r="H249" s="24">
        <f t="shared" si="3"/>
        <v>0</v>
      </c>
      <c r="I249" s="22"/>
      <c r="J249" s="22"/>
      <c r="K249" s="25"/>
    </row>
    <row r="250" spans="1:11" ht="23.25" customHeight="1" x14ac:dyDescent="0.25">
      <c r="A250" s="19" t="s">
        <v>504</v>
      </c>
      <c r="B250" s="20">
        <v>10</v>
      </c>
      <c r="C250" s="21" t="s">
        <v>505</v>
      </c>
      <c r="D250" s="22"/>
      <c r="E250" s="22"/>
      <c r="F250" s="23">
        <v>0</v>
      </c>
      <c r="G250" s="23">
        <v>0</v>
      </c>
      <c r="H250" s="24">
        <f t="shared" si="3"/>
        <v>0</v>
      </c>
      <c r="I250" s="22"/>
      <c r="J250" s="22"/>
      <c r="K250" s="25"/>
    </row>
    <row r="251" spans="1:11" ht="23.25" customHeight="1" x14ac:dyDescent="0.25">
      <c r="A251" s="19" t="s">
        <v>506</v>
      </c>
      <c r="B251" s="20">
        <v>30</v>
      </c>
      <c r="C251" s="21" t="s">
        <v>507</v>
      </c>
      <c r="D251" s="22"/>
      <c r="E251" s="22"/>
      <c r="F251" s="23">
        <v>0</v>
      </c>
      <c r="G251" s="23">
        <v>0</v>
      </c>
      <c r="H251" s="24">
        <f t="shared" si="3"/>
        <v>0</v>
      </c>
      <c r="I251" s="22"/>
      <c r="J251" s="22"/>
      <c r="K251" s="25"/>
    </row>
    <row r="252" spans="1:11" ht="61.5" customHeight="1" x14ac:dyDescent="0.25">
      <c r="A252" s="19" t="s">
        <v>508</v>
      </c>
      <c r="B252" s="20">
        <v>1</v>
      </c>
      <c r="C252" s="26" t="s">
        <v>509</v>
      </c>
      <c r="D252" s="22"/>
      <c r="E252" s="22"/>
      <c r="F252" s="23">
        <v>0</v>
      </c>
      <c r="G252" s="23">
        <v>0</v>
      </c>
      <c r="H252" s="24">
        <f t="shared" si="3"/>
        <v>0</v>
      </c>
      <c r="I252" s="22"/>
      <c r="J252" s="22"/>
      <c r="K252" s="25"/>
    </row>
    <row r="253" spans="1:11" ht="32.25" customHeight="1" x14ac:dyDescent="0.25">
      <c r="A253" s="19" t="s">
        <v>510</v>
      </c>
      <c r="B253" s="20">
        <v>2</v>
      </c>
      <c r="C253" s="26" t="s">
        <v>511</v>
      </c>
      <c r="D253" s="22"/>
      <c r="E253" s="22"/>
      <c r="F253" s="23">
        <v>0</v>
      </c>
      <c r="G253" s="23">
        <v>0</v>
      </c>
      <c r="H253" s="24">
        <f t="shared" si="3"/>
        <v>0</v>
      </c>
      <c r="I253" s="22"/>
      <c r="J253" s="22"/>
      <c r="K253" s="25"/>
    </row>
    <row r="254" spans="1:11" ht="53.25" customHeight="1" x14ac:dyDescent="0.25">
      <c r="A254" s="19" t="s">
        <v>512</v>
      </c>
      <c r="B254" s="20">
        <v>1</v>
      </c>
      <c r="C254" s="21" t="s">
        <v>513</v>
      </c>
      <c r="D254" s="22"/>
      <c r="E254" s="22"/>
      <c r="F254" s="23">
        <v>0</v>
      </c>
      <c r="G254" s="23">
        <v>0</v>
      </c>
      <c r="H254" s="24">
        <f t="shared" si="3"/>
        <v>0</v>
      </c>
      <c r="I254" s="22"/>
      <c r="J254" s="22"/>
      <c r="K254" s="25"/>
    </row>
    <row r="255" spans="1:11" ht="23.25" customHeight="1" x14ac:dyDescent="0.25">
      <c r="A255" s="19" t="s">
        <v>514</v>
      </c>
      <c r="B255" s="20">
        <v>1</v>
      </c>
      <c r="C255" s="21" t="s">
        <v>515</v>
      </c>
      <c r="D255" s="22"/>
      <c r="E255" s="22"/>
      <c r="F255" s="23">
        <v>0</v>
      </c>
      <c r="G255" s="23">
        <v>0</v>
      </c>
      <c r="H255" s="24">
        <f t="shared" si="3"/>
        <v>0</v>
      </c>
      <c r="I255" s="22"/>
      <c r="J255" s="22"/>
      <c r="K255" s="25"/>
    </row>
    <row r="256" spans="1:11" ht="23.25" customHeight="1" x14ac:dyDescent="0.25">
      <c r="A256" s="19" t="s">
        <v>516</v>
      </c>
      <c r="B256" s="28">
        <v>1</v>
      </c>
      <c r="C256" s="21" t="s">
        <v>517</v>
      </c>
      <c r="D256" s="22"/>
      <c r="E256" s="22"/>
      <c r="F256" s="23">
        <v>0</v>
      </c>
      <c r="G256" s="23">
        <v>0</v>
      </c>
      <c r="H256" s="24">
        <f t="shared" si="3"/>
        <v>0</v>
      </c>
      <c r="I256" s="22"/>
      <c r="J256" s="22"/>
      <c r="K256" s="25"/>
    </row>
    <row r="257" spans="1:11" ht="32.25" customHeight="1" x14ac:dyDescent="0.25">
      <c r="A257" s="19" t="s">
        <v>518</v>
      </c>
      <c r="B257" s="20">
        <v>4</v>
      </c>
      <c r="C257" s="26" t="s">
        <v>519</v>
      </c>
      <c r="D257" s="22"/>
      <c r="E257" s="22"/>
      <c r="F257" s="23">
        <v>0</v>
      </c>
      <c r="G257" s="23">
        <v>0</v>
      </c>
      <c r="H257" s="24">
        <f t="shared" si="3"/>
        <v>0</v>
      </c>
      <c r="I257" s="22"/>
      <c r="J257" s="22"/>
      <c r="K257" s="25"/>
    </row>
    <row r="258" spans="1:11" ht="23.25" customHeight="1" thickBot="1" x14ac:dyDescent="0.3">
      <c r="A258" s="29" t="s">
        <v>520</v>
      </c>
      <c r="B258" s="30">
        <v>2</v>
      </c>
      <c r="C258" s="31" t="s">
        <v>521</v>
      </c>
      <c r="D258" s="32"/>
      <c r="E258" s="32"/>
      <c r="F258" s="33">
        <v>0</v>
      </c>
      <c r="G258" s="33">
        <v>0</v>
      </c>
      <c r="H258" s="34">
        <f t="shared" si="3"/>
        <v>0</v>
      </c>
      <c r="I258" s="32"/>
      <c r="J258" s="32"/>
      <c r="K258" s="35"/>
    </row>
    <row r="259" spans="1:11" ht="23.25" customHeight="1" x14ac:dyDescent="0.25">
      <c r="A259" s="98"/>
      <c r="B259" s="99"/>
      <c r="C259" s="99"/>
      <c r="D259" s="99"/>
      <c r="E259" s="99"/>
      <c r="F259" s="100"/>
      <c r="G259" s="36" t="s">
        <v>522</v>
      </c>
      <c r="H259" s="37">
        <f>SUM(H4:H258)</f>
        <v>0</v>
      </c>
      <c r="I259" s="98"/>
      <c r="J259" s="99"/>
      <c r="K259" s="100"/>
    </row>
    <row r="260" spans="1:11" ht="23.25" customHeight="1" x14ac:dyDescent="0.25">
      <c r="A260" s="38"/>
      <c r="B260" s="39"/>
      <c r="C260" s="38"/>
      <c r="D260" s="40"/>
      <c r="E260" s="40"/>
      <c r="F260" s="40"/>
      <c r="G260" s="40"/>
      <c r="H260" s="40"/>
      <c r="I260" s="40"/>
      <c r="J260" s="40"/>
      <c r="K260" s="40"/>
    </row>
    <row r="261" spans="1:11" ht="23.25" customHeight="1" x14ac:dyDescent="0.25">
      <c r="A261" s="101" t="s">
        <v>523</v>
      </c>
      <c r="B261" s="102"/>
      <c r="C261" s="102"/>
      <c r="D261" s="102"/>
      <c r="E261" s="102"/>
      <c r="F261" s="102"/>
      <c r="G261" s="103"/>
      <c r="H261" s="23">
        <v>0</v>
      </c>
      <c r="I261" s="40"/>
      <c r="J261" s="40"/>
      <c r="K261" s="40"/>
    </row>
    <row r="262" spans="1:11" ht="23.25" customHeight="1" x14ac:dyDescent="0.25">
      <c r="A262" s="101" t="s">
        <v>524</v>
      </c>
      <c r="B262" s="102"/>
      <c r="C262" s="102"/>
      <c r="D262" s="102"/>
      <c r="E262" s="102"/>
      <c r="F262" s="102"/>
      <c r="G262" s="103"/>
      <c r="H262" s="23">
        <v>0</v>
      </c>
      <c r="I262" s="40"/>
      <c r="J262" s="40"/>
      <c r="K262" s="40"/>
    </row>
    <row r="263" spans="1:11" ht="24.75" customHeight="1" x14ac:dyDescent="0.25">
      <c r="A263" s="104" t="s">
        <v>525</v>
      </c>
      <c r="B263" s="105"/>
      <c r="C263" s="106"/>
      <c r="D263" s="107"/>
      <c r="E263" s="107"/>
      <c r="F263" s="107"/>
      <c r="G263" s="107"/>
      <c r="H263" s="108"/>
      <c r="I263" s="40"/>
      <c r="J263" s="40"/>
      <c r="K263" s="40"/>
    </row>
    <row r="264" spans="1:11" ht="23.25" customHeight="1" x14ac:dyDescent="0.25">
      <c r="A264" s="87"/>
      <c r="B264" s="87"/>
      <c r="C264" s="87"/>
      <c r="D264" s="87"/>
      <c r="E264" s="87"/>
      <c r="F264" s="87"/>
      <c r="G264" s="87"/>
      <c r="H264" s="87"/>
      <c r="I264" s="87"/>
      <c r="J264" s="87"/>
      <c r="K264" s="87"/>
    </row>
    <row r="265" spans="1:11" ht="23.25" customHeight="1" x14ac:dyDescent="0.25">
      <c r="A265" s="109" t="s">
        <v>526</v>
      </c>
      <c r="B265" s="110"/>
      <c r="C265" s="110"/>
      <c r="D265" s="110"/>
      <c r="E265" s="110"/>
      <c r="F265" s="110"/>
      <c r="G265" s="110"/>
      <c r="H265" s="110"/>
      <c r="I265" s="39"/>
      <c r="J265" s="39"/>
      <c r="K265" s="39"/>
    </row>
    <row r="266" spans="1:11" ht="40.5" customHeight="1" x14ac:dyDescent="0.25">
      <c r="A266" s="111" t="s">
        <v>527</v>
      </c>
      <c r="B266" s="111"/>
      <c r="C266" s="41" t="s">
        <v>528</v>
      </c>
      <c r="D266" s="112" t="s">
        <v>529</v>
      </c>
      <c r="E266" s="113"/>
      <c r="F266" s="112" t="s">
        <v>530</v>
      </c>
      <c r="G266" s="114"/>
      <c r="H266" s="113"/>
      <c r="I266" s="39"/>
      <c r="J266" s="39"/>
      <c r="K266" s="39"/>
    </row>
    <row r="267" spans="1:11" ht="32.450000000000003" customHeight="1" x14ac:dyDescent="0.25">
      <c r="A267" s="104" t="s">
        <v>531</v>
      </c>
      <c r="B267" s="105"/>
      <c r="C267" s="42">
        <v>50000</v>
      </c>
      <c r="D267" s="115"/>
      <c r="E267" s="116"/>
      <c r="F267" s="117">
        <f>C267-(C267*D267)</f>
        <v>50000</v>
      </c>
      <c r="G267" s="118"/>
      <c r="H267" s="118"/>
      <c r="I267" s="39"/>
      <c r="J267" s="39"/>
      <c r="K267" s="39"/>
    </row>
    <row r="268" spans="1:11" ht="23.25" customHeight="1" x14ac:dyDescent="0.25">
      <c r="A268" s="43"/>
      <c r="B268" s="39"/>
      <c r="C268" s="43"/>
      <c r="D268" s="40"/>
      <c r="E268" s="40"/>
      <c r="F268" s="40"/>
      <c r="G268" s="44" t="s">
        <v>532</v>
      </c>
      <c r="H268" s="45">
        <f>(H259+H261+H262)-(H259+H261+H262)*D267</f>
        <v>0</v>
      </c>
      <c r="I268" s="40"/>
      <c r="J268" s="40"/>
      <c r="K268" s="40"/>
    </row>
    <row r="269" spans="1:11" ht="27" x14ac:dyDescent="0.25">
      <c r="A269" s="43"/>
      <c r="B269" s="39"/>
      <c r="C269" s="43"/>
      <c r="D269" s="40"/>
      <c r="E269" s="40"/>
      <c r="F269" s="40"/>
      <c r="G269" s="46" t="s">
        <v>533</v>
      </c>
      <c r="H269" s="47">
        <v>0</v>
      </c>
      <c r="I269" s="40"/>
      <c r="J269" s="40"/>
      <c r="K269" s="40"/>
    </row>
    <row r="270" spans="1:11" ht="24" customHeight="1" x14ac:dyDescent="0.25">
      <c r="A270" s="48" t="s">
        <v>534</v>
      </c>
      <c r="B270" s="106"/>
      <c r="C270" s="108"/>
      <c r="D270" s="49" t="s">
        <v>535</v>
      </c>
      <c r="E270" s="119"/>
      <c r="F270" s="120"/>
      <c r="G270" s="120"/>
      <c r="H270" s="121"/>
      <c r="I270" s="40"/>
      <c r="J270" s="40"/>
      <c r="K270" s="40"/>
    </row>
    <row r="271" spans="1:11" ht="28.5" customHeight="1" x14ac:dyDescent="0.25">
      <c r="A271" s="48" t="s">
        <v>536</v>
      </c>
      <c r="B271" s="106"/>
      <c r="C271" s="108"/>
      <c r="D271" s="49" t="s">
        <v>537</v>
      </c>
      <c r="E271" s="119"/>
      <c r="F271" s="120"/>
      <c r="G271" s="120"/>
      <c r="H271" s="121"/>
      <c r="I271" s="40"/>
      <c r="J271" s="40"/>
      <c r="K271" s="40"/>
    </row>
    <row r="272" spans="1:11" ht="24" customHeight="1" x14ac:dyDescent="0.25">
      <c r="A272" s="48" t="s">
        <v>538</v>
      </c>
      <c r="B272" s="106"/>
      <c r="C272" s="108"/>
      <c r="D272" s="49" t="s">
        <v>539</v>
      </c>
      <c r="E272" s="119"/>
      <c r="F272" s="120"/>
      <c r="G272" s="120"/>
      <c r="H272" s="121"/>
      <c r="I272" s="40"/>
      <c r="J272" s="40"/>
      <c r="K272" s="40"/>
    </row>
    <row r="273" spans="1:11" ht="24" customHeight="1" x14ac:dyDescent="0.25">
      <c r="A273" s="50" t="s">
        <v>540</v>
      </c>
      <c r="B273" s="106"/>
      <c r="C273" s="108"/>
      <c r="D273" s="49" t="s">
        <v>541</v>
      </c>
      <c r="E273" s="119"/>
      <c r="F273" s="120"/>
      <c r="G273" s="120"/>
      <c r="H273" s="121"/>
      <c r="I273" s="40"/>
      <c r="J273" s="40"/>
      <c r="K273" s="40"/>
    </row>
    <row r="274" spans="1:11" ht="23.25" customHeight="1" x14ac:dyDescent="0.25">
      <c r="A274" s="43"/>
      <c r="B274" s="39"/>
      <c r="C274" s="43"/>
      <c r="D274" s="40"/>
      <c r="E274" s="40"/>
      <c r="F274" s="40"/>
      <c r="G274" s="40"/>
      <c r="H274" s="40"/>
      <c r="I274" s="40"/>
      <c r="J274" s="40"/>
      <c r="K274" s="40"/>
    </row>
  </sheetData>
  <sheetProtection sheet="1" selectLockedCells="1"/>
  <mergeCells count="27">
    <mergeCell ref="B273:C273"/>
    <mergeCell ref="E273:H273"/>
    <mergeCell ref="B270:C270"/>
    <mergeCell ref="E270:H270"/>
    <mergeCell ref="B271:C271"/>
    <mergeCell ref="E271:H271"/>
    <mergeCell ref="B272:C272"/>
    <mergeCell ref="E272:H272"/>
    <mergeCell ref="A265:H265"/>
    <mergeCell ref="A266:B266"/>
    <mergeCell ref="D266:E266"/>
    <mergeCell ref="F266:H266"/>
    <mergeCell ref="A267:B267"/>
    <mergeCell ref="D267:E267"/>
    <mergeCell ref="F267:H267"/>
    <mergeCell ref="A264:K264"/>
    <mergeCell ref="A1:C1"/>
    <mergeCell ref="A3:C3"/>
    <mergeCell ref="A104:C104"/>
    <mergeCell ref="A205:C205"/>
    <mergeCell ref="A238:C238"/>
    <mergeCell ref="A259:F259"/>
    <mergeCell ref="I259:K259"/>
    <mergeCell ref="A261:G261"/>
    <mergeCell ref="A262:G262"/>
    <mergeCell ref="A263:B263"/>
    <mergeCell ref="C263:H26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6D934-002C-40EB-B1BF-53D7E3B311EE}">
  <dimension ref="A1:K247"/>
  <sheetViews>
    <sheetView workbookViewId="0">
      <selection activeCell="G8" sqref="G8"/>
    </sheetView>
  </sheetViews>
  <sheetFormatPr defaultColWidth="8" defaultRowHeight="13.5" x14ac:dyDescent="0.25"/>
  <cols>
    <col min="1" max="1" width="10.140625" style="18" customWidth="1"/>
    <col min="2" max="2" width="13" style="18" customWidth="1"/>
    <col min="3" max="3" width="83.5703125" style="51" customWidth="1"/>
    <col min="4" max="4" width="11" style="18" customWidth="1"/>
    <col min="5" max="5" width="15.28515625" style="18" customWidth="1"/>
    <col min="6" max="6" width="24.140625" style="18" customWidth="1"/>
    <col min="7" max="7" width="19.28515625" style="18" bestFit="1" customWidth="1"/>
    <col min="8" max="8" width="20.28515625" style="18" bestFit="1" customWidth="1"/>
    <col min="9" max="9" width="15.42578125" style="18" bestFit="1" customWidth="1"/>
    <col min="10" max="10" width="13.7109375" style="18" bestFit="1" customWidth="1"/>
    <col min="11" max="11" width="32.28515625" style="18" bestFit="1" customWidth="1"/>
    <col min="12" max="16384" width="8" style="18"/>
  </cols>
  <sheetData>
    <row r="1" spans="1:11" s="52" customFormat="1" ht="42.75" customHeight="1" thickBot="1" x14ac:dyDescent="0.3">
      <c r="A1" s="123" t="s">
        <v>542</v>
      </c>
      <c r="B1" s="123"/>
      <c r="C1" s="123"/>
      <c r="D1" s="53"/>
      <c r="E1" s="53"/>
      <c r="F1" s="53"/>
      <c r="G1" s="54"/>
      <c r="H1" s="54"/>
    </row>
    <row r="2" spans="1:11" s="52" customFormat="1" ht="48" customHeight="1" thickBot="1" x14ac:dyDescent="0.3">
      <c r="A2" s="72" t="s">
        <v>5</v>
      </c>
      <c r="B2" s="72" t="s">
        <v>6</v>
      </c>
      <c r="C2" s="73" t="s">
        <v>7</v>
      </c>
      <c r="D2" s="73" t="s">
        <v>8</v>
      </c>
      <c r="E2" s="73" t="s">
        <v>9</v>
      </c>
      <c r="F2" s="74" t="s">
        <v>10</v>
      </c>
      <c r="G2" s="74" t="s">
        <v>11</v>
      </c>
      <c r="H2" s="74" t="s">
        <v>12</v>
      </c>
      <c r="I2" s="73" t="s">
        <v>13</v>
      </c>
      <c r="J2" s="73" t="s">
        <v>14</v>
      </c>
      <c r="K2" s="73" t="s">
        <v>15</v>
      </c>
    </row>
    <row r="3" spans="1:11" s="52" customFormat="1" ht="17.25" customHeight="1" x14ac:dyDescent="0.25">
      <c r="A3" s="124" t="s">
        <v>543</v>
      </c>
      <c r="B3" s="124"/>
      <c r="C3" s="124"/>
      <c r="D3" s="68"/>
      <c r="E3" s="69"/>
      <c r="F3" s="70"/>
      <c r="G3" s="71"/>
      <c r="H3" s="71"/>
      <c r="I3" s="69"/>
      <c r="J3" s="69"/>
      <c r="K3" s="69"/>
    </row>
    <row r="4" spans="1:11" ht="15.75" customHeight="1" x14ac:dyDescent="0.25">
      <c r="A4" s="55" t="s">
        <v>544</v>
      </c>
      <c r="B4" s="56">
        <v>1</v>
      </c>
      <c r="C4" s="55" t="s">
        <v>545</v>
      </c>
      <c r="D4" s="57"/>
      <c r="E4" s="58"/>
      <c r="F4" s="15">
        <v>0</v>
      </c>
      <c r="G4" s="15">
        <v>0</v>
      </c>
      <c r="H4" s="16">
        <f t="shared" ref="H4" si="0">SUM(F4:G4)</f>
        <v>0</v>
      </c>
      <c r="I4" s="14"/>
      <c r="J4" s="14"/>
      <c r="K4" s="14"/>
    </row>
    <row r="5" spans="1:11" ht="15.75" customHeight="1" x14ac:dyDescent="0.25">
      <c r="A5" s="55" t="s">
        <v>546</v>
      </c>
      <c r="B5" s="56">
        <v>4</v>
      </c>
      <c r="C5" s="55" t="s">
        <v>547</v>
      </c>
      <c r="D5" s="57"/>
      <c r="E5" s="59"/>
      <c r="F5" s="23">
        <v>0</v>
      </c>
      <c r="G5" s="23">
        <v>0</v>
      </c>
      <c r="H5" s="24">
        <f t="shared" ref="H5:H68" si="1">SUM(F5:G5)</f>
        <v>0</v>
      </c>
      <c r="I5" s="22"/>
      <c r="J5" s="22"/>
      <c r="K5" s="22"/>
    </row>
    <row r="6" spans="1:11" ht="30.75" customHeight="1" x14ac:dyDescent="0.25">
      <c r="A6" s="60" t="s">
        <v>548</v>
      </c>
      <c r="B6" s="61">
        <v>2</v>
      </c>
      <c r="C6" s="62" t="s">
        <v>549</v>
      </c>
      <c r="D6" s="14"/>
      <c r="E6" s="22"/>
      <c r="F6" s="23">
        <v>0</v>
      </c>
      <c r="G6" s="23">
        <v>0</v>
      </c>
      <c r="H6" s="24">
        <f t="shared" si="1"/>
        <v>0</v>
      </c>
      <c r="I6" s="22"/>
      <c r="J6" s="22"/>
      <c r="K6" s="22"/>
    </row>
    <row r="7" spans="1:11" ht="43.5" customHeight="1" x14ac:dyDescent="0.25">
      <c r="A7" s="63" t="s">
        <v>550</v>
      </c>
      <c r="B7" s="64">
        <v>2</v>
      </c>
      <c r="C7" s="65" t="s">
        <v>551</v>
      </c>
      <c r="D7" s="22"/>
      <c r="E7" s="22"/>
      <c r="F7" s="23">
        <v>0</v>
      </c>
      <c r="G7" s="23">
        <v>0</v>
      </c>
      <c r="H7" s="24">
        <f t="shared" si="1"/>
        <v>0</v>
      </c>
      <c r="I7" s="22"/>
      <c r="J7" s="22"/>
      <c r="K7" s="22"/>
    </row>
    <row r="8" spans="1:11" ht="30.75" customHeight="1" x14ac:dyDescent="0.25">
      <c r="A8" s="65" t="s">
        <v>552</v>
      </c>
      <c r="B8" s="64">
        <v>1</v>
      </c>
      <c r="C8" s="65" t="s">
        <v>553</v>
      </c>
      <c r="D8" s="22"/>
      <c r="E8" s="22"/>
      <c r="F8" s="23">
        <v>0</v>
      </c>
      <c r="G8" s="23">
        <v>0</v>
      </c>
      <c r="H8" s="24">
        <f t="shared" si="1"/>
        <v>0</v>
      </c>
      <c r="I8" s="22"/>
      <c r="J8" s="22"/>
      <c r="K8" s="22"/>
    </row>
    <row r="9" spans="1:11" ht="30.75" customHeight="1" x14ac:dyDescent="0.25">
      <c r="A9" s="65" t="s">
        <v>554</v>
      </c>
      <c r="B9" s="64">
        <v>1</v>
      </c>
      <c r="C9" s="65" t="s">
        <v>555</v>
      </c>
      <c r="D9" s="22"/>
      <c r="E9" s="22"/>
      <c r="F9" s="23">
        <v>0</v>
      </c>
      <c r="G9" s="23">
        <v>0</v>
      </c>
      <c r="H9" s="24">
        <f t="shared" si="1"/>
        <v>0</v>
      </c>
      <c r="I9" s="22"/>
      <c r="J9" s="22"/>
      <c r="K9" s="22"/>
    </row>
    <row r="10" spans="1:11" ht="30.75" customHeight="1" x14ac:dyDescent="0.25">
      <c r="A10" s="65" t="s">
        <v>556</v>
      </c>
      <c r="B10" s="64">
        <v>1</v>
      </c>
      <c r="C10" s="65" t="s">
        <v>557</v>
      </c>
      <c r="D10" s="22"/>
      <c r="E10" s="22"/>
      <c r="F10" s="23">
        <v>0</v>
      </c>
      <c r="G10" s="23">
        <v>0</v>
      </c>
      <c r="H10" s="24">
        <f t="shared" si="1"/>
        <v>0</v>
      </c>
      <c r="I10" s="22"/>
      <c r="J10" s="22"/>
      <c r="K10" s="22"/>
    </row>
    <row r="11" spans="1:11" ht="30.75" customHeight="1" x14ac:dyDescent="0.25">
      <c r="A11" s="63" t="s">
        <v>558</v>
      </c>
      <c r="B11" s="64">
        <v>1</v>
      </c>
      <c r="C11" s="65" t="s">
        <v>559</v>
      </c>
      <c r="D11" s="22"/>
      <c r="E11" s="22"/>
      <c r="F11" s="23">
        <v>0</v>
      </c>
      <c r="G11" s="23">
        <v>0</v>
      </c>
      <c r="H11" s="24">
        <f t="shared" si="1"/>
        <v>0</v>
      </c>
      <c r="I11" s="22"/>
      <c r="J11" s="22"/>
      <c r="K11" s="22"/>
    </row>
    <row r="12" spans="1:11" ht="30.75" customHeight="1" x14ac:dyDescent="0.25">
      <c r="A12" s="65" t="s">
        <v>560</v>
      </c>
      <c r="B12" s="64">
        <v>1</v>
      </c>
      <c r="C12" s="65" t="s">
        <v>561</v>
      </c>
      <c r="D12" s="22"/>
      <c r="E12" s="22"/>
      <c r="F12" s="23">
        <v>0</v>
      </c>
      <c r="G12" s="23">
        <v>0</v>
      </c>
      <c r="H12" s="24">
        <f t="shared" si="1"/>
        <v>0</v>
      </c>
      <c r="I12" s="22"/>
      <c r="J12" s="22"/>
      <c r="K12" s="22"/>
    </row>
    <row r="13" spans="1:11" ht="30.75" customHeight="1" x14ac:dyDescent="0.25">
      <c r="A13" s="65" t="s">
        <v>562</v>
      </c>
      <c r="B13" s="64">
        <v>1</v>
      </c>
      <c r="C13" s="65" t="s">
        <v>563</v>
      </c>
      <c r="D13" s="22"/>
      <c r="E13" s="22"/>
      <c r="F13" s="23">
        <v>0</v>
      </c>
      <c r="G13" s="23">
        <v>0</v>
      </c>
      <c r="H13" s="24">
        <f t="shared" si="1"/>
        <v>0</v>
      </c>
      <c r="I13" s="22"/>
      <c r="J13" s="22"/>
      <c r="K13" s="22"/>
    </row>
    <row r="14" spans="1:11" ht="30.75" customHeight="1" x14ac:dyDescent="0.25">
      <c r="A14" s="65" t="s">
        <v>564</v>
      </c>
      <c r="B14" s="64">
        <v>4</v>
      </c>
      <c r="C14" s="65" t="s">
        <v>565</v>
      </c>
      <c r="D14" s="22"/>
      <c r="E14" s="22"/>
      <c r="F14" s="23">
        <v>0</v>
      </c>
      <c r="G14" s="23">
        <v>0</v>
      </c>
      <c r="H14" s="24">
        <f t="shared" si="1"/>
        <v>0</v>
      </c>
      <c r="I14" s="22"/>
      <c r="J14" s="22"/>
      <c r="K14" s="22"/>
    </row>
    <row r="15" spans="1:11" ht="30.75" customHeight="1" x14ac:dyDescent="0.25">
      <c r="A15" s="65" t="s">
        <v>566</v>
      </c>
      <c r="B15" s="64">
        <v>2</v>
      </c>
      <c r="C15" s="65" t="s">
        <v>567</v>
      </c>
      <c r="D15" s="22"/>
      <c r="E15" s="22"/>
      <c r="F15" s="23">
        <v>0</v>
      </c>
      <c r="G15" s="23">
        <v>0</v>
      </c>
      <c r="H15" s="24">
        <f t="shared" si="1"/>
        <v>0</v>
      </c>
      <c r="I15" s="22"/>
      <c r="J15" s="22"/>
      <c r="K15" s="22"/>
    </row>
    <row r="16" spans="1:11" ht="30.75" customHeight="1" x14ac:dyDescent="0.25">
      <c r="A16" s="65" t="s">
        <v>568</v>
      </c>
      <c r="B16" s="64">
        <v>2</v>
      </c>
      <c r="C16" s="65" t="s">
        <v>569</v>
      </c>
      <c r="D16" s="22"/>
      <c r="E16" s="22"/>
      <c r="F16" s="23">
        <v>0</v>
      </c>
      <c r="G16" s="23">
        <v>0</v>
      </c>
      <c r="H16" s="24">
        <f t="shared" si="1"/>
        <v>0</v>
      </c>
      <c r="I16" s="22"/>
      <c r="J16" s="22"/>
      <c r="K16" s="22"/>
    </row>
    <row r="17" spans="1:11" ht="15.75" customHeight="1" x14ac:dyDescent="0.25">
      <c r="A17" s="63" t="s">
        <v>570</v>
      </c>
      <c r="B17" s="66">
        <v>10</v>
      </c>
      <c r="C17" s="65" t="s">
        <v>571</v>
      </c>
      <c r="D17" s="22"/>
      <c r="E17" s="22"/>
      <c r="F17" s="23">
        <v>0</v>
      </c>
      <c r="G17" s="23">
        <v>0</v>
      </c>
      <c r="H17" s="24">
        <f t="shared" si="1"/>
        <v>0</v>
      </c>
      <c r="I17" s="22"/>
      <c r="J17" s="22"/>
      <c r="K17" s="22"/>
    </row>
    <row r="18" spans="1:11" ht="15.75" customHeight="1" x14ac:dyDescent="0.25">
      <c r="A18" s="63" t="s">
        <v>572</v>
      </c>
      <c r="B18" s="66">
        <v>2</v>
      </c>
      <c r="C18" s="63" t="s">
        <v>573</v>
      </c>
      <c r="D18" s="22"/>
      <c r="E18" s="22"/>
      <c r="F18" s="23">
        <v>0</v>
      </c>
      <c r="G18" s="23">
        <v>0</v>
      </c>
      <c r="H18" s="24">
        <f t="shared" si="1"/>
        <v>0</v>
      </c>
      <c r="I18" s="22"/>
      <c r="J18" s="22"/>
      <c r="K18" s="22"/>
    </row>
    <row r="19" spans="1:11" ht="15.75" customHeight="1" x14ac:dyDescent="0.25">
      <c r="A19" s="63" t="s">
        <v>574</v>
      </c>
      <c r="B19" s="66">
        <v>2</v>
      </c>
      <c r="C19" s="65" t="s">
        <v>575</v>
      </c>
      <c r="D19" s="22"/>
      <c r="E19" s="22"/>
      <c r="F19" s="23">
        <v>0</v>
      </c>
      <c r="G19" s="23">
        <v>0</v>
      </c>
      <c r="H19" s="24">
        <f t="shared" si="1"/>
        <v>0</v>
      </c>
      <c r="I19" s="22"/>
      <c r="J19" s="22"/>
      <c r="K19" s="22"/>
    </row>
    <row r="20" spans="1:11" ht="15.75" customHeight="1" x14ac:dyDescent="0.25">
      <c r="A20" s="63" t="s">
        <v>576</v>
      </c>
      <c r="B20" s="66">
        <v>2</v>
      </c>
      <c r="C20" s="63" t="s">
        <v>577</v>
      </c>
      <c r="D20" s="22"/>
      <c r="E20" s="22"/>
      <c r="F20" s="23">
        <v>0</v>
      </c>
      <c r="G20" s="23">
        <v>0</v>
      </c>
      <c r="H20" s="24">
        <f t="shared" si="1"/>
        <v>0</v>
      </c>
      <c r="I20" s="22"/>
      <c r="J20" s="22"/>
      <c r="K20" s="22"/>
    </row>
    <row r="21" spans="1:11" ht="15.75" customHeight="1" x14ac:dyDescent="0.25">
      <c r="A21" s="63" t="s">
        <v>578</v>
      </c>
      <c r="B21" s="66">
        <v>2</v>
      </c>
      <c r="C21" s="63" t="s">
        <v>579</v>
      </c>
      <c r="D21" s="22"/>
      <c r="E21" s="22"/>
      <c r="F21" s="23">
        <v>0</v>
      </c>
      <c r="G21" s="23">
        <v>0</v>
      </c>
      <c r="H21" s="24">
        <f t="shared" si="1"/>
        <v>0</v>
      </c>
      <c r="I21" s="22"/>
      <c r="J21" s="22"/>
      <c r="K21" s="22"/>
    </row>
    <row r="22" spans="1:11" ht="15.75" customHeight="1" x14ac:dyDescent="0.25">
      <c r="A22" s="63" t="s">
        <v>580</v>
      </c>
      <c r="B22" s="66">
        <v>1</v>
      </c>
      <c r="C22" s="65" t="s">
        <v>581</v>
      </c>
      <c r="D22" s="22"/>
      <c r="E22" s="22"/>
      <c r="F22" s="23">
        <v>0</v>
      </c>
      <c r="G22" s="23">
        <v>0</v>
      </c>
      <c r="H22" s="24">
        <f t="shared" si="1"/>
        <v>0</v>
      </c>
      <c r="I22" s="22"/>
      <c r="J22" s="22"/>
      <c r="K22" s="22"/>
    </row>
    <row r="23" spans="1:11" ht="15.75" customHeight="1" x14ac:dyDescent="0.25">
      <c r="A23" s="63" t="s">
        <v>582</v>
      </c>
      <c r="B23" s="66">
        <v>1</v>
      </c>
      <c r="C23" s="65" t="s">
        <v>583</v>
      </c>
      <c r="D23" s="22"/>
      <c r="E23" s="22"/>
      <c r="F23" s="23">
        <v>0</v>
      </c>
      <c r="G23" s="23">
        <v>0</v>
      </c>
      <c r="H23" s="24">
        <f t="shared" si="1"/>
        <v>0</v>
      </c>
      <c r="I23" s="22"/>
      <c r="J23" s="22"/>
      <c r="K23" s="22"/>
    </row>
    <row r="24" spans="1:11" ht="40.5" customHeight="1" x14ac:dyDescent="0.25">
      <c r="A24" s="63" t="s">
        <v>584</v>
      </c>
      <c r="B24" s="66">
        <v>12</v>
      </c>
      <c r="C24" s="65" t="s">
        <v>585</v>
      </c>
      <c r="D24" s="22"/>
      <c r="E24" s="22"/>
      <c r="F24" s="23">
        <v>0</v>
      </c>
      <c r="G24" s="23">
        <v>0</v>
      </c>
      <c r="H24" s="24">
        <f t="shared" si="1"/>
        <v>0</v>
      </c>
      <c r="I24" s="22"/>
      <c r="J24" s="22"/>
      <c r="K24" s="22"/>
    </row>
    <row r="25" spans="1:11" ht="15.75" customHeight="1" x14ac:dyDescent="0.25">
      <c r="A25" s="63" t="s">
        <v>586</v>
      </c>
      <c r="B25" s="66">
        <v>1</v>
      </c>
      <c r="C25" s="65" t="s">
        <v>587</v>
      </c>
      <c r="D25" s="22"/>
      <c r="E25" s="22"/>
      <c r="F25" s="23">
        <v>0</v>
      </c>
      <c r="G25" s="23">
        <v>0</v>
      </c>
      <c r="H25" s="24">
        <f t="shared" si="1"/>
        <v>0</v>
      </c>
      <c r="I25" s="22"/>
      <c r="J25" s="22"/>
      <c r="K25" s="22"/>
    </row>
    <row r="26" spans="1:11" ht="15.75" customHeight="1" x14ac:dyDescent="0.25">
      <c r="A26" s="63" t="s">
        <v>588</v>
      </c>
      <c r="B26" s="66">
        <v>2</v>
      </c>
      <c r="C26" s="65" t="s">
        <v>589</v>
      </c>
      <c r="D26" s="22"/>
      <c r="E26" s="22"/>
      <c r="F26" s="23">
        <v>0</v>
      </c>
      <c r="G26" s="23">
        <v>0</v>
      </c>
      <c r="H26" s="24">
        <f t="shared" si="1"/>
        <v>0</v>
      </c>
      <c r="I26" s="22"/>
      <c r="J26" s="22"/>
      <c r="K26" s="22"/>
    </row>
    <row r="27" spans="1:11" ht="15.75" customHeight="1" x14ac:dyDescent="0.25">
      <c r="A27" s="63" t="s">
        <v>590</v>
      </c>
      <c r="B27" s="66">
        <v>6</v>
      </c>
      <c r="C27" s="63" t="s">
        <v>591</v>
      </c>
      <c r="D27" s="22"/>
      <c r="E27" s="22"/>
      <c r="F27" s="23">
        <v>0</v>
      </c>
      <c r="G27" s="23">
        <v>0</v>
      </c>
      <c r="H27" s="24">
        <f t="shared" si="1"/>
        <v>0</v>
      </c>
      <c r="I27" s="22"/>
      <c r="J27" s="22"/>
      <c r="K27" s="22"/>
    </row>
    <row r="28" spans="1:11" ht="15.75" customHeight="1" x14ac:dyDescent="0.25">
      <c r="A28" s="63" t="s">
        <v>592</v>
      </c>
      <c r="B28" s="66">
        <v>24</v>
      </c>
      <c r="C28" s="65" t="s">
        <v>593</v>
      </c>
      <c r="D28" s="22"/>
      <c r="E28" s="22"/>
      <c r="F28" s="23">
        <v>0</v>
      </c>
      <c r="G28" s="23">
        <v>0</v>
      </c>
      <c r="H28" s="24">
        <f t="shared" si="1"/>
        <v>0</v>
      </c>
      <c r="I28" s="22"/>
      <c r="J28" s="22"/>
      <c r="K28" s="22"/>
    </row>
    <row r="29" spans="1:11" ht="33" customHeight="1" x14ac:dyDescent="0.25">
      <c r="A29" s="63" t="s">
        <v>594</v>
      </c>
      <c r="B29" s="66">
        <v>2</v>
      </c>
      <c r="C29" s="63" t="s">
        <v>595</v>
      </c>
      <c r="D29" s="22"/>
      <c r="E29" s="22"/>
      <c r="F29" s="23">
        <v>0</v>
      </c>
      <c r="G29" s="23">
        <v>0</v>
      </c>
      <c r="H29" s="24">
        <f t="shared" si="1"/>
        <v>0</v>
      </c>
      <c r="I29" s="22"/>
      <c r="J29" s="22"/>
      <c r="K29" s="22"/>
    </row>
    <row r="30" spans="1:11" x14ac:dyDescent="0.25">
      <c r="A30" s="63" t="s">
        <v>596</v>
      </c>
      <c r="B30" s="66">
        <v>2</v>
      </c>
      <c r="C30" s="63" t="s">
        <v>597</v>
      </c>
      <c r="D30" s="22"/>
      <c r="E30" s="22"/>
      <c r="F30" s="23">
        <v>0</v>
      </c>
      <c r="G30" s="23">
        <v>0</v>
      </c>
      <c r="H30" s="24">
        <f t="shared" si="1"/>
        <v>0</v>
      </c>
      <c r="I30" s="22"/>
      <c r="J30" s="22"/>
      <c r="K30" s="22"/>
    </row>
    <row r="31" spans="1:11" x14ac:dyDescent="0.25">
      <c r="A31" s="63" t="s">
        <v>598</v>
      </c>
      <c r="B31" s="66">
        <v>2</v>
      </c>
      <c r="C31" s="65" t="s">
        <v>599</v>
      </c>
      <c r="D31" s="22"/>
      <c r="E31" s="22"/>
      <c r="F31" s="23">
        <v>0</v>
      </c>
      <c r="G31" s="23">
        <v>0</v>
      </c>
      <c r="H31" s="24">
        <f t="shared" si="1"/>
        <v>0</v>
      </c>
      <c r="I31" s="22"/>
      <c r="J31" s="22"/>
      <c r="K31" s="22"/>
    </row>
    <row r="32" spans="1:11" x14ac:dyDescent="0.25">
      <c r="A32" s="63" t="s">
        <v>600</v>
      </c>
      <c r="B32" s="66">
        <v>2</v>
      </c>
      <c r="C32" s="63" t="s">
        <v>601</v>
      </c>
      <c r="D32" s="22"/>
      <c r="E32" s="22"/>
      <c r="F32" s="23">
        <v>0</v>
      </c>
      <c r="G32" s="23">
        <v>0</v>
      </c>
      <c r="H32" s="24">
        <f t="shared" si="1"/>
        <v>0</v>
      </c>
      <c r="I32" s="22"/>
      <c r="J32" s="22"/>
      <c r="K32" s="22"/>
    </row>
    <row r="33" spans="1:11" x14ac:dyDescent="0.25">
      <c r="A33" s="63" t="s">
        <v>602</v>
      </c>
      <c r="B33" s="66">
        <v>1</v>
      </c>
      <c r="C33" s="65" t="s">
        <v>603</v>
      </c>
      <c r="D33" s="22"/>
      <c r="E33" s="22"/>
      <c r="F33" s="23">
        <v>0</v>
      </c>
      <c r="G33" s="23">
        <v>0</v>
      </c>
      <c r="H33" s="24">
        <f t="shared" si="1"/>
        <v>0</v>
      </c>
      <c r="I33" s="22"/>
      <c r="J33" s="22"/>
      <c r="K33" s="22"/>
    </row>
    <row r="34" spans="1:11" ht="27" x14ac:dyDescent="0.25">
      <c r="A34" s="65" t="s">
        <v>604</v>
      </c>
      <c r="B34" s="64">
        <v>2</v>
      </c>
      <c r="C34" s="65" t="s">
        <v>605</v>
      </c>
      <c r="D34" s="22"/>
      <c r="E34" s="22"/>
      <c r="F34" s="23">
        <v>0</v>
      </c>
      <c r="G34" s="23">
        <v>0</v>
      </c>
      <c r="H34" s="24">
        <f t="shared" si="1"/>
        <v>0</v>
      </c>
      <c r="I34" s="22"/>
      <c r="J34" s="22"/>
      <c r="K34" s="22"/>
    </row>
    <row r="35" spans="1:11" ht="32.25" customHeight="1" x14ac:dyDescent="0.25">
      <c r="A35" s="65" t="s">
        <v>606</v>
      </c>
      <c r="B35" s="64">
        <v>6</v>
      </c>
      <c r="C35" s="65" t="s">
        <v>607</v>
      </c>
      <c r="D35" s="22"/>
      <c r="E35" s="22"/>
      <c r="F35" s="23">
        <v>0</v>
      </c>
      <c r="G35" s="23">
        <v>0</v>
      </c>
      <c r="H35" s="24">
        <f t="shared" si="1"/>
        <v>0</v>
      </c>
      <c r="I35" s="22"/>
      <c r="J35" s="22"/>
      <c r="K35" s="22"/>
    </row>
    <row r="36" spans="1:11" ht="63.75" customHeight="1" x14ac:dyDescent="0.25">
      <c r="A36" s="63" t="s">
        <v>608</v>
      </c>
      <c r="B36" s="64">
        <v>8</v>
      </c>
      <c r="C36" s="65" t="s">
        <v>609</v>
      </c>
      <c r="D36" s="22"/>
      <c r="E36" s="22"/>
      <c r="F36" s="23">
        <v>0</v>
      </c>
      <c r="G36" s="23">
        <v>0</v>
      </c>
      <c r="H36" s="24">
        <f t="shared" si="1"/>
        <v>0</v>
      </c>
      <c r="I36" s="22"/>
      <c r="J36" s="22"/>
      <c r="K36" s="22"/>
    </row>
    <row r="37" spans="1:11" x14ac:dyDescent="0.25">
      <c r="A37" s="65" t="s">
        <v>610</v>
      </c>
      <c r="B37" s="64">
        <v>12</v>
      </c>
      <c r="C37" s="65" t="s">
        <v>611</v>
      </c>
      <c r="D37" s="22"/>
      <c r="E37" s="22"/>
      <c r="F37" s="23">
        <v>0</v>
      </c>
      <c r="G37" s="23">
        <v>0</v>
      </c>
      <c r="H37" s="24">
        <f t="shared" si="1"/>
        <v>0</v>
      </c>
      <c r="I37" s="22"/>
      <c r="J37" s="22"/>
      <c r="K37" s="22"/>
    </row>
    <row r="38" spans="1:11" ht="35.25" customHeight="1" x14ac:dyDescent="0.25">
      <c r="A38" s="65" t="s">
        <v>612</v>
      </c>
      <c r="B38" s="64">
        <v>1</v>
      </c>
      <c r="C38" s="63" t="s">
        <v>613</v>
      </c>
      <c r="D38" s="22"/>
      <c r="E38" s="22"/>
      <c r="F38" s="23">
        <v>0</v>
      </c>
      <c r="G38" s="23">
        <v>0</v>
      </c>
      <c r="H38" s="24">
        <f t="shared" si="1"/>
        <v>0</v>
      </c>
      <c r="I38" s="22"/>
      <c r="J38" s="22"/>
      <c r="K38" s="22"/>
    </row>
    <row r="39" spans="1:11" x14ac:dyDescent="0.25">
      <c r="A39" s="65" t="s">
        <v>614</v>
      </c>
      <c r="B39" s="64">
        <v>6</v>
      </c>
      <c r="C39" s="63" t="s">
        <v>615</v>
      </c>
      <c r="D39" s="22"/>
      <c r="E39" s="22"/>
      <c r="F39" s="23">
        <v>0</v>
      </c>
      <c r="G39" s="23">
        <v>0</v>
      </c>
      <c r="H39" s="24">
        <f t="shared" si="1"/>
        <v>0</v>
      </c>
      <c r="I39" s="22"/>
      <c r="J39" s="22"/>
      <c r="K39" s="22"/>
    </row>
    <row r="40" spans="1:11" x14ac:dyDescent="0.25">
      <c r="A40" s="65" t="s">
        <v>616</v>
      </c>
      <c r="B40" s="64">
        <v>1</v>
      </c>
      <c r="C40" s="63" t="s">
        <v>617</v>
      </c>
      <c r="D40" s="22"/>
      <c r="E40" s="22"/>
      <c r="F40" s="23">
        <v>0</v>
      </c>
      <c r="G40" s="23">
        <v>0</v>
      </c>
      <c r="H40" s="24">
        <f t="shared" si="1"/>
        <v>0</v>
      </c>
      <c r="I40" s="22"/>
      <c r="J40" s="22"/>
      <c r="K40" s="22"/>
    </row>
    <row r="41" spans="1:11" x14ac:dyDescent="0.25">
      <c r="A41" s="65" t="s">
        <v>618</v>
      </c>
      <c r="B41" s="64">
        <v>24</v>
      </c>
      <c r="C41" s="65" t="s">
        <v>619</v>
      </c>
      <c r="D41" s="22"/>
      <c r="E41" s="22"/>
      <c r="F41" s="23">
        <v>0</v>
      </c>
      <c r="G41" s="23">
        <v>0</v>
      </c>
      <c r="H41" s="24">
        <f t="shared" si="1"/>
        <v>0</v>
      </c>
      <c r="I41" s="22"/>
      <c r="J41" s="22"/>
      <c r="K41" s="22"/>
    </row>
    <row r="42" spans="1:11" ht="63.75" customHeight="1" x14ac:dyDescent="0.25">
      <c r="A42" s="63" t="s">
        <v>620</v>
      </c>
      <c r="B42" s="64">
        <v>12</v>
      </c>
      <c r="C42" s="65" t="s">
        <v>621</v>
      </c>
      <c r="D42" s="22"/>
      <c r="E42" s="22"/>
      <c r="F42" s="23">
        <v>0</v>
      </c>
      <c r="G42" s="23">
        <v>0</v>
      </c>
      <c r="H42" s="24">
        <f t="shared" si="1"/>
        <v>0</v>
      </c>
      <c r="I42" s="22"/>
      <c r="J42" s="22"/>
      <c r="K42" s="22"/>
    </row>
    <row r="43" spans="1:11" x14ac:dyDescent="0.25">
      <c r="A43" s="65" t="s">
        <v>622</v>
      </c>
      <c r="B43" s="64">
        <v>1</v>
      </c>
      <c r="C43" s="63" t="s">
        <v>623</v>
      </c>
      <c r="D43" s="22"/>
      <c r="E43" s="22"/>
      <c r="F43" s="23">
        <v>0</v>
      </c>
      <c r="G43" s="23">
        <v>0</v>
      </c>
      <c r="H43" s="24">
        <f t="shared" si="1"/>
        <v>0</v>
      </c>
      <c r="I43" s="22"/>
      <c r="J43" s="22"/>
      <c r="K43" s="22"/>
    </row>
    <row r="44" spans="1:11" ht="20.25" customHeight="1" x14ac:dyDescent="0.25">
      <c r="A44" s="65" t="s">
        <v>624</v>
      </c>
      <c r="B44" s="64">
        <v>6</v>
      </c>
      <c r="C44" s="63" t="s">
        <v>625</v>
      </c>
      <c r="D44" s="22"/>
      <c r="E44" s="22"/>
      <c r="F44" s="23">
        <v>0</v>
      </c>
      <c r="G44" s="23">
        <v>0</v>
      </c>
      <c r="H44" s="24">
        <f t="shared" si="1"/>
        <v>0</v>
      </c>
      <c r="I44" s="22"/>
      <c r="J44" s="22"/>
      <c r="K44" s="22"/>
    </row>
    <row r="45" spans="1:11" ht="17.25" customHeight="1" x14ac:dyDescent="0.25">
      <c r="A45" s="63" t="s">
        <v>626</v>
      </c>
      <c r="B45" s="64">
        <v>2</v>
      </c>
      <c r="C45" s="63" t="s">
        <v>627</v>
      </c>
      <c r="D45" s="22"/>
      <c r="E45" s="22"/>
      <c r="F45" s="23">
        <v>0</v>
      </c>
      <c r="G45" s="23">
        <v>0</v>
      </c>
      <c r="H45" s="24">
        <f t="shared" si="1"/>
        <v>0</v>
      </c>
      <c r="I45" s="22"/>
      <c r="J45" s="22"/>
      <c r="K45" s="22"/>
    </row>
    <row r="46" spans="1:11" ht="51" customHeight="1" x14ac:dyDescent="0.25">
      <c r="A46" s="63" t="s">
        <v>628</v>
      </c>
      <c r="B46" s="64">
        <v>12</v>
      </c>
      <c r="C46" s="63" t="s">
        <v>629</v>
      </c>
      <c r="D46" s="22"/>
      <c r="E46" s="22"/>
      <c r="F46" s="23">
        <v>0</v>
      </c>
      <c r="G46" s="23">
        <v>0</v>
      </c>
      <c r="H46" s="24">
        <f t="shared" si="1"/>
        <v>0</v>
      </c>
      <c r="I46" s="22"/>
      <c r="J46" s="22"/>
      <c r="K46" s="22"/>
    </row>
    <row r="47" spans="1:11" ht="57.75" customHeight="1" x14ac:dyDescent="0.25">
      <c r="A47" s="63" t="s">
        <v>630</v>
      </c>
      <c r="B47" s="64">
        <v>1</v>
      </c>
      <c r="C47" s="63" t="s">
        <v>631</v>
      </c>
      <c r="D47" s="22"/>
      <c r="E47" s="22"/>
      <c r="F47" s="23">
        <v>0</v>
      </c>
      <c r="G47" s="23">
        <v>0</v>
      </c>
      <c r="H47" s="24">
        <f t="shared" si="1"/>
        <v>0</v>
      </c>
      <c r="I47" s="22"/>
      <c r="J47" s="22"/>
      <c r="K47" s="22"/>
    </row>
    <row r="48" spans="1:11" ht="44.25" customHeight="1" x14ac:dyDescent="0.25">
      <c r="A48" s="63" t="s">
        <v>632</v>
      </c>
      <c r="B48" s="64">
        <v>1</v>
      </c>
      <c r="C48" s="63" t="s">
        <v>633</v>
      </c>
      <c r="D48" s="22"/>
      <c r="E48" s="22"/>
      <c r="F48" s="23">
        <v>0</v>
      </c>
      <c r="G48" s="23">
        <v>0</v>
      </c>
      <c r="H48" s="24">
        <f t="shared" si="1"/>
        <v>0</v>
      </c>
      <c r="I48" s="22"/>
      <c r="J48" s="22"/>
      <c r="K48" s="22"/>
    </row>
    <row r="49" spans="1:11" ht="30" customHeight="1" x14ac:dyDescent="0.25">
      <c r="A49" s="65" t="s">
        <v>634</v>
      </c>
      <c r="B49" s="64">
        <v>1</v>
      </c>
      <c r="C49" s="65" t="s">
        <v>635</v>
      </c>
      <c r="D49" s="22"/>
      <c r="E49" s="22"/>
      <c r="F49" s="23">
        <v>0</v>
      </c>
      <c r="G49" s="23">
        <v>0</v>
      </c>
      <c r="H49" s="24">
        <f t="shared" si="1"/>
        <v>0</v>
      </c>
      <c r="I49" s="22"/>
      <c r="J49" s="22"/>
      <c r="K49" s="22"/>
    </row>
    <row r="50" spans="1:11" ht="35.25" customHeight="1" x14ac:dyDescent="0.25">
      <c r="A50" s="65" t="s">
        <v>636</v>
      </c>
      <c r="B50" s="64">
        <v>1</v>
      </c>
      <c r="C50" s="63" t="s">
        <v>637</v>
      </c>
      <c r="D50" s="22"/>
      <c r="E50" s="22"/>
      <c r="F50" s="23">
        <v>0</v>
      </c>
      <c r="G50" s="23">
        <v>0</v>
      </c>
      <c r="H50" s="24">
        <f t="shared" si="1"/>
        <v>0</v>
      </c>
      <c r="I50" s="22"/>
      <c r="J50" s="22"/>
      <c r="K50" s="22"/>
    </row>
    <row r="51" spans="1:11" x14ac:dyDescent="0.25">
      <c r="A51" s="63" t="s">
        <v>638</v>
      </c>
      <c r="B51" s="64">
        <v>24</v>
      </c>
      <c r="C51" s="63" t="s">
        <v>639</v>
      </c>
      <c r="D51" s="22"/>
      <c r="E51" s="22"/>
      <c r="F51" s="23">
        <v>0</v>
      </c>
      <c r="G51" s="23">
        <v>0</v>
      </c>
      <c r="H51" s="24">
        <f t="shared" si="1"/>
        <v>0</v>
      </c>
      <c r="I51" s="22"/>
      <c r="J51" s="22"/>
      <c r="K51" s="22"/>
    </row>
    <row r="52" spans="1:11" x14ac:dyDescent="0.25">
      <c r="A52" s="63" t="s">
        <v>640</v>
      </c>
      <c r="B52" s="64">
        <v>24</v>
      </c>
      <c r="C52" s="63" t="s">
        <v>641</v>
      </c>
      <c r="D52" s="22"/>
      <c r="E52" s="22"/>
      <c r="F52" s="23">
        <v>0</v>
      </c>
      <c r="G52" s="23">
        <v>0</v>
      </c>
      <c r="H52" s="24">
        <f t="shared" si="1"/>
        <v>0</v>
      </c>
      <c r="I52" s="22"/>
      <c r="J52" s="22"/>
      <c r="K52" s="22"/>
    </row>
    <row r="53" spans="1:11" x14ac:dyDescent="0.25">
      <c r="A53" s="63" t="s">
        <v>642</v>
      </c>
      <c r="B53" s="64">
        <v>24</v>
      </c>
      <c r="C53" s="63" t="s">
        <v>643</v>
      </c>
      <c r="D53" s="22"/>
      <c r="E53" s="22"/>
      <c r="F53" s="23">
        <v>0</v>
      </c>
      <c r="G53" s="23">
        <v>0</v>
      </c>
      <c r="H53" s="24">
        <f t="shared" si="1"/>
        <v>0</v>
      </c>
      <c r="I53" s="22"/>
      <c r="J53" s="22"/>
      <c r="K53" s="22"/>
    </row>
    <row r="54" spans="1:11" x14ac:dyDescent="0.25">
      <c r="A54" s="63" t="s">
        <v>644</v>
      </c>
      <c r="B54" s="64">
        <v>1</v>
      </c>
      <c r="C54" s="65" t="s">
        <v>645</v>
      </c>
      <c r="D54" s="22"/>
      <c r="E54" s="22"/>
      <c r="F54" s="23">
        <v>0</v>
      </c>
      <c r="G54" s="23">
        <v>0</v>
      </c>
      <c r="H54" s="24">
        <f t="shared" si="1"/>
        <v>0</v>
      </c>
      <c r="I54" s="22"/>
      <c r="J54" s="22"/>
      <c r="K54" s="22"/>
    </row>
    <row r="55" spans="1:11" x14ac:dyDescent="0.25">
      <c r="A55" s="63" t="s">
        <v>646</v>
      </c>
      <c r="B55" s="64">
        <v>12</v>
      </c>
      <c r="C55" s="63" t="s">
        <v>647</v>
      </c>
      <c r="D55" s="22"/>
      <c r="E55" s="22"/>
      <c r="F55" s="23">
        <v>0</v>
      </c>
      <c r="G55" s="23">
        <v>0</v>
      </c>
      <c r="H55" s="24">
        <f t="shared" si="1"/>
        <v>0</v>
      </c>
      <c r="I55" s="22"/>
      <c r="J55" s="22"/>
      <c r="K55" s="22"/>
    </row>
    <row r="56" spans="1:11" x14ac:dyDescent="0.25">
      <c r="A56" s="63" t="s">
        <v>648</v>
      </c>
      <c r="B56" s="64">
        <v>12</v>
      </c>
      <c r="C56" s="63" t="s">
        <v>649</v>
      </c>
      <c r="D56" s="22"/>
      <c r="E56" s="22"/>
      <c r="F56" s="23">
        <v>0</v>
      </c>
      <c r="G56" s="23">
        <v>0</v>
      </c>
      <c r="H56" s="24">
        <f t="shared" si="1"/>
        <v>0</v>
      </c>
      <c r="I56" s="22"/>
      <c r="J56" s="22"/>
      <c r="K56" s="22"/>
    </row>
    <row r="57" spans="1:11" x14ac:dyDescent="0.25">
      <c r="A57" s="63" t="s">
        <v>650</v>
      </c>
      <c r="B57" s="64">
        <v>2</v>
      </c>
      <c r="C57" s="63" t="s">
        <v>651</v>
      </c>
      <c r="D57" s="22"/>
      <c r="E57" s="22"/>
      <c r="F57" s="23">
        <v>0</v>
      </c>
      <c r="G57" s="23">
        <v>0</v>
      </c>
      <c r="H57" s="24">
        <f t="shared" si="1"/>
        <v>0</v>
      </c>
      <c r="I57" s="22"/>
      <c r="J57" s="22"/>
      <c r="K57" s="22"/>
    </row>
    <row r="58" spans="1:11" x14ac:dyDescent="0.25">
      <c r="A58" s="63" t="s">
        <v>652</v>
      </c>
      <c r="B58" s="64">
        <v>1</v>
      </c>
      <c r="C58" s="65" t="s">
        <v>653</v>
      </c>
      <c r="D58" s="22"/>
      <c r="E58" s="22"/>
      <c r="F58" s="23">
        <v>0</v>
      </c>
      <c r="G58" s="23">
        <v>0</v>
      </c>
      <c r="H58" s="24">
        <f t="shared" si="1"/>
        <v>0</v>
      </c>
      <c r="I58" s="22"/>
      <c r="J58" s="22"/>
      <c r="K58" s="22"/>
    </row>
    <row r="59" spans="1:11" ht="27" x14ac:dyDescent="0.25">
      <c r="A59" s="63" t="s">
        <v>654</v>
      </c>
      <c r="B59" s="64">
        <v>1</v>
      </c>
      <c r="C59" s="63" t="s">
        <v>655</v>
      </c>
      <c r="D59" s="22"/>
      <c r="E59" s="22"/>
      <c r="F59" s="23">
        <v>0</v>
      </c>
      <c r="G59" s="23">
        <v>0</v>
      </c>
      <c r="H59" s="24">
        <f t="shared" si="1"/>
        <v>0</v>
      </c>
      <c r="I59" s="22"/>
      <c r="J59" s="22"/>
      <c r="K59" s="22"/>
    </row>
    <row r="60" spans="1:11" x14ac:dyDescent="0.25">
      <c r="A60" s="63" t="s">
        <v>656</v>
      </c>
      <c r="B60" s="64">
        <v>2</v>
      </c>
      <c r="C60" s="63" t="s">
        <v>657</v>
      </c>
      <c r="D60" s="22"/>
      <c r="E60" s="22"/>
      <c r="F60" s="23">
        <v>0</v>
      </c>
      <c r="G60" s="23">
        <v>0</v>
      </c>
      <c r="H60" s="24">
        <f t="shared" si="1"/>
        <v>0</v>
      </c>
      <c r="I60" s="22"/>
      <c r="J60" s="22"/>
      <c r="K60" s="22"/>
    </row>
    <row r="61" spans="1:11" x14ac:dyDescent="0.25">
      <c r="A61" s="63" t="s">
        <v>658</v>
      </c>
      <c r="B61" s="66">
        <v>1</v>
      </c>
      <c r="C61" s="63" t="s">
        <v>659</v>
      </c>
      <c r="D61" s="22"/>
      <c r="E61" s="22"/>
      <c r="F61" s="23">
        <v>0</v>
      </c>
      <c r="G61" s="23">
        <v>0</v>
      </c>
      <c r="H61" s="24">
        <f t="shared" si="1"/>
        <v>0</v>
      </c>
      <c r="I61" s="22"/>
      <c r="J61" s="22"/>
      <c r="K61" s="22"/>
    </row>
    <row r="62" spans="1:11" x14ac:dyDescent="0.25">
      <c r="A62" s="63" t="s">
        <v>660</v>
      </c>
      <c r="B62" s="66">
        <v>1</v>
      </c>
      <c r="C62" s="63" t="s">
        <v>661</v>
      </c>
      <c r="D62" s="22"/>
      <c r="E62" s="22"/>
      <c r="F62" s="23">
        <v>0</v>
      </c>
      <c r="G62" s="23">
        <v>0</v>
      </c>
      <c r="H62" s="24">
        <f t="shared" si="1"/>
        <v>0</v>
      </c>
      <c r="I62" s="22"/>
      <c r="J62" s="22"/>
      <c r="K62" s="22"/>
    </row>
    <row r="63" spans="1:11" x14ac:dyDescent="0.25">
      <c r="A63" s="63" t="s">
        <v>662</v>
      </c>
      <c r="B63" s="64">
        <v>6</v>
      </c>
      <c r="C63" s="63" t="s">
        <v>663</v>
      </c>
      <c r="D63" s="22"/>
      <c r="E63" s="22"/>
      <c r="F63" s="23">
        <v>0</v>
      </c>
      <c r="G63" s="23">
        <v>0</v>
      </c>
      <c r="H63" s="24">
        <f t="shared" si="1"/>
        <v>0</v>
      </c>
      <c r="I63" s="22"/>
      <c r="J63" s="22"/>
      <c r="K63" s="22"/>
    </row>
    <row r="64" spans="1:11" x14ac:dyDescent="0.25">
      <c r="A64" s="63" t="s">
        <v>664</v>
      </c>
      <c r="B64" s="64">
        <v>1</v>
      </c>
      <c r="C64" s="65" t="s">
        <v>665</v>
      </c>
      <c r="D64" s="22"/>
      <c r="E64" s="22"/>
      <c r="F64" s="23">
        <v>0</v>
      </c>
      <c r="G64" s="23">
        <v>0</v>
      </c>
      <c r="H64" s="24">
        <f t="shared" si="1"/>
        <v>0</v>
      </c>
      <c r="I64" s="22"/>
      <c r="J64" s="22"/>
      <c r="K64" s="22"/>
    </row>
    <row r="65" spans="1:11" ht="40.5" x14ac:dyDescent="0.25">
      <c r="A65" s="63" t="s">
        <v>666</v>
      </c>
      <c r="B65" s="64">
        <v>1</v>
      </c>
      <c r="C65" s="63" t="s">
        <v>667</v>
      </c>
      <c r="D65" s="22"/>
      <c r="E65" s="22"/>
      <c r="F65" s="23">
        <v>0</v>
      </c>
      <c r="G65" s="23">
        <v>0</v>
      </c>
      <c r="H65" s="24">
        <f t="shared" si="1"/>
        <v>0</v>
      </c>
      <c r="I65" s="22"/>
      <c r="J65" s="22"/>
      <c r="K65" s="22"/>
    </row>
    <row r="66" spans="1:11" ht="21.75" customHeight="1" x14ac:dyDescent="0.25">
      <c r="A66" s="122" t="s">
        <v>668</v>
      </c>
      <c r="B66" s="93"/>
      <c r="C66" s="94"/>
      <c r="D66" s="22"/>
      <c r="E66" s="22"/>
      <c r="F66" s="23"/>
      <c r="G66" s="23"/>
      <c r="H66" s="24"/>
      <c r="I66" s="22"/>
      <c r="J66" s="22"/>
      <c r="K66" s="22"/>
    </row>
    <row r="67" spans="1:11" x14ac:dyDescent="0.25">
      <c r="A67" s="65" t="s">
        <v>669</v>
      </c>
      <c r="B67" s="64">
        <v>10</v>
      </c>
      <c r="C67" s="65" t="s">
        <v>670</v>
      </c>
      <c r="D67" s="22"/>
      <c r="E67" s="22"/>
      <c r="F67" s="23">
        <v>0</v>
      </c>
      <c r="G67" s="23">
        <v>0</v>
      </c>
      <c r="H67" s="24">
        <f t="shared" si="1"/>
        <v>0</v>
      </c>
      <c r="I67" s="22"/>
      <c r="J67" s="22"/>
      <c r="K67" s="22"/>
    </row>
    <row r="68" spans="1:11" x14ac:dyDescent="0.25">
      <c r="A68" s="65" t="s">
        <v>671</v>
      </c>
      <c r="B68" s="64">
        <v>12</v>
      </c>
      <c r="C68" s="65" t="s">
        <v>672</v>
      </c>
      <c r="D68" s="22"/>
      <c r="E68" s="22"/>
      <c r="F68" s="23">
        <v>0</v>
      </c>
      <c r="G68" s="23">
        <v>0</v>
      </c>
      <c r="H68" s="24">
        <f t="shared" si="1"/>
        <v>0</v>
      </c>
      <c r="I68" s="22"/>
      <c r="J68" s="22"/>
      <c r="K68" s="22"/>
    </row>
    <row r="69" spans="1:11" x14ac:dyDescent="0.25">
      <c r="A69" s="65" t="s">
        <v>673</v>
      </c>
      <c r="B69" s="64">
        <v>6</v>
      </c>
      <c r="C69" s="65" t="s">
        <v>674</v>
      </c>
      <c r="D69" s="22"/>
      <c r="E69" s="22"/>
      <c r="F69" s="23">
        <v>0</v>
      </c>
      <c r="G69" s="23">
        <v>0</v>
      </c>
      <c r="H69" s="24">
        <f t="shared" ref="H69:H132" si="2">SUM(F69:G69)</f>
        <v>0</v>
      </c>
      <c r="I69" s="22"/>
      <c r="J69" s="22"/>
      <c r="K69" s="22"/>
    </row>
    <row r="70" spans="1:11" x14ac:dyDescent="0.25">
      <c r="A70" s="65" t="s">
        <v>675</v>
      </c>
      <c r="B70" s="64">
        <v>1</v>
      </c>
      <c r="C70" s="65" t="s">
        <v>676</v>
      </c>
      <c r="D70" s="22"/>
      <c r="E70" s="22"/>
      <c r="F70" s="23">
        <v>0</v>
      </c>
      <c r="G70" s="23">
        <v>0</v>
      </c>
      <c r="H70" s="24">
        <f t="shared" si="2"/>
        <v>0</v>
      </c>
      <c r="I70" s="22"/>
      <c r="J70" s="22"/>
      <c r="K70" s="22"/>
    </row>
    <row r="71" spans="1:11" x14ac:dyDescent="0.25">
      <c r="A71" s="65" t="s">
        <v>677</v>
      </c>
      <c r="B71" s="64">
        <v>1</v>
      </c>
      <c r="C71" s="65" t="s">
        <v>678</v>
      </c>
      <c r="D71" s="22"/>
      <c r="E71" s="22"/>
      <c r="F71" s="23">
        <v>0</v>
      </c>
      <c r="G71" s="23">
        <v>0</v>
      </c>
      <c r="H71" s="24">
        <f t="shared" si="2"/>
        <v>0</v>
      </c>
      <c r="I71" s="22"/>
      <c r="J71" s="22"/>
      <c r="K71" s="22"/>
    </row>
    <row r="72" spans="1:11" x14ac:dyDescent="0.25">
      <c r="A72" s="63" t="s">
        <v>679</v>
      </c>
      <c r="B72" s="64">
        <v>1</v>
      </c>
      <c r="C72" s="63" t="s">
        <v>680</v>
      </c>
      <c r="D72" s="22"/>
      <c r="E72" s="22"/>
      <c r="F72" s="23">
        <v>0</v>
      </c>
      <c r="G72" s="23">
        <v>0</v>
      </c>
      <c r="H72" s="24">
        <f t="shared" si="2"/>
        <v>0</v>
      </c>
      <c r="I72" s="22"/>
      <c r="J72" s="22"/>
      <c r="K72" s="22"/>
    </row>
    <row r="73" spans="1:11" x14ac:dyDescent="0.25">
      <c r="A73" s="65" t="s">
        <v>681</v>
      </c>
      <c r="B73" s="64">
        <v>20</v>
      </c>
      <c r="C73" s="63" t="s">
        <v>682</v>
      </c>
      <c r="D73" s="22"/>
      <c r="E73" s="22"/>
      <c r="F73" s="23">
        <v>0</v>
      </c>
      <c r="G73" s="23">
        <v>0</v>
      </c>
      <c r="H73" s="24">
        <f t="shared" si="2"/>
        <v>0</v>
      </c>
      <c r="I73" s="22"/>
      <c r="J73" s="22"/>
      <c r="K73" s="22"/>
    </row>
    <row r="74" spans="1:11" ht="54" x14ac:dyDescent="0.25">
      <c r="A74" s="63" t="s">
        <v>683</v>
      </c>
      <c r="B74" s="64">
        <v>1</v>
      </c>
      <c r="C74" s="63" t="s">
        <v>684</v>
      </c>
      <c r="D74" s="22"/>
      <c r="E74" s="22"/>
      <c r="F74" s="23">
        <v>0</v>
      </c>
      <c r="G74" s="23">
        <v>0</v>
      </c>
      <c r="H74" s="24">
        <f t="shared" si="2"/>
        <v>0</v>
      </c>
      <c r="I74" s="22"/>
      <c r="J74" s="22"/>
      <c r="K74" s="22"/>
    </row>
    <row r="75" spans="1:11" ht="27" x14ac:dyDescent="0.25">
      <c r="A75" s="63" t="s">
        <v>685</v>
      </c>
      <c r="B75" s="64">
        <v>15</v>
      </c>
      <c r="C75" s="63" t="s">
        <v>686</v>
      </c>
      <c r="D75" s="22"/>
      <c r="E75" s="22"/>
      <c r="F75" s="23">
        <v>0</v>
      </c>
      <c r="G75" s="23">
        <v>0</v>
      </c>
      <c r="H75" s="24">
        <f t="shared" si="2"/>
        <v>0</v>
      </c>
      <c r="I75" s="22"/>
      <c r="J75" s="22"/>
      <c r="K75" s="22"/>
    </row>
    <row r="76" spans="1:11" x14ac:dyDescent="0.25">
      <c r="A76" s="63" t="s">
        <v>687</v>
      </c>
      <c r="B76" s="64">
        <v>1</v>
      </c>
      <c r="C76" s="63" t="s">
        <v>688</v>
      </c>
      <c r="D76" s="22"/>
      <c r="E76" s="22"/>
      <c r="F76" s="23">
        <v>0</v>
      </c>
      <c r="G76" s="23">
        <v>0</v>
      </c>
      <c r="H76" s="24">
        <f t="shared" si="2"/>
        <v>0</v>
      </c>
      <c r="I76" s="22"/>
      <c r="J76" s="22"/>
      <c r="K76" s="22"/>
    </row>
    <row r="77" spans="1:11" ht="20.25" customHeight="1" x14ac:dyDescent="0.25">
      <c r="A77" s="122" t="s">
        <v>689</v>
      </c>
      <c r="B77" s="93"/>
      <c r="C77" s="94"/>
      <c r="D77" s="22"/>
      <c r="E77" s="22"/>
      <c r="F77" s="23"/>
      <c r="G77" s="23"/>
      <c r="H77" s="24"/>
      <c r="I77" s="22"/>
      <c r="J77" s="22"/>
      <c r="K77" s="22"/>
    </row>
    <row r="78" spans="1:11" ht="27" x14ac:dyDescent="0.25">
      <c r="A78" s="63" t="s">
        <v>690</v>
      </c>
      <c r="B78" s="64">
        <v>8</v>
      </c>
      <c r="C78" s="65" t="s">
        <v>691</v>
      </c>
      <c r="D78" s="22"/>
      <c r="E78" s="22"/>
      <c r="F78" s="23">
        <v>0</v>
      </c>
      <c r="G78" s="23">
        <v>0</v>
      </c>
      <c r="H78" s="24">
        <f t="shared" si="2"/>
        <v>0</v>
      </c>
      <c r="I78" s="22"/>
      <c r="J78" s="22"/>
      <c r="K78" s="22"/>
    </row>
    <row r="79" spans="1:11" ht="27" x14ac:dyDescent="0.25">
      <c r="A79" s="65" t="s">
        <v>692</v>
      </c>
      <c r="B79" s="64">
        <v>1</v>
      </c>
      <c r="C79" s="63" t="s">
        <v>693</v>
      </c>
      <c r="D79" s="22"/>
      <c r="E79" s="22"/>
      <c r="F79" s="23">
        <v>0</v>
      </c>
      <c r="G79" s="23">
        <v>0</v>
      </c>
      <c r="H79" s="24">
        <f t="shared" si="2"/>
        <v>0</v>
      </c>
      <c r="I79" s="22"/>
      <c r="J79" s="22"/>
      <c r="K79" s="22"/>
    </row>
    <row r="80" spans="1:11" x14ac:dyDescent="0.25">
      <c r="A80" s="63" t="s">
        <v>694</v>
      </c>
      <c r="B80" s="64">
        <v>1</v>
      </c>
      <c r="C80" s="65" t="s">
        <v>695</v>
      </c>
      <c r="D80" s="22"/>
      <c r="E80" s="22"/>
      <c r="F80" s="23">
        <v>0</v>
      </c>
      <c r="G80" s="23">
        <v>0</v>
      </c>
      <c r="H80" s="24">
        <f t="shared" si="2"/>
        <v>0</v>
      </c>
      <c r="I80" s="22"/>
      <c r="J80" s="22"/>
      <c r="K80" s="22"/>
    </row>
    <row r="81" spans="1:11" ht="40.5" x14ac:dyDescent="0.25">
      <c r="A81" s="65" t="s">
        <v>696</v>
      </c>
      <c r="B81" s="64">
        <v>1</v>
      </c>
      <c r="C81" s="63" t="s">
        <v>697</v>
      </c>
      <c r="D81" s="22"/>
      <c r="E81" s="22"/>
      <c r="F81" s="23">
        <v>0</v>
      </c>
      <c r="G81" s="23">
        <v>0</v>
      </c>
      <c r="H81" s="24">
        <f t="shared" si="2"/>
        <v>0</v>
      </c>
      <c r="I81" s="22"/>
      <c r="J81" s="22"/>
      <c r="K81" s="22"/>
    </row>
    <row r="82" spans="1:11" ht="27" x14ac:dyDescent="0.25">
      <c r="A82" s="65" t="s">
        <v>698</v>
      </c>
      <c r="B82" s="64">
        <v>1</v>
      </c>
      <c r="C82" s="63" t="s">
        <v>699</v>
      </c>
      <c r="D82" s="22"/>
      <c r="E82" s="22"/>
      <c r="F82" s="23">
        <v>0</v>
      </c>
      <c r="G82" s="23">
        <v>0</v>
      </c>
      <c r="H82" s="24">
        <f t="shared" si="2"/>
        <v>0</v>
      </c>
      <c r="I82" s="22"/>
      <c r="J82" s="22"/>
      <c r="K82" s="22"/>
    </row>
    <row r="83" spans="1:11" ht="27" x14ac:dyDescent="0.25">
      <c r="A83" s="65" t="s">
        <v>700</v>
      </c>
      <c r="B83" s="64">
        <v>5</v>
      </c>
      <c r="C83" s="63" t="s">
        <v>701</v>
      </c>
      <c r="D83" s="22"/>
      <c r="E83" s="22"/>
      <c r="F83" s="23">
        <v>0</v>
      </c>
      <c r="G83" s="23">
        <v>0</v>
      </c>
      <c r="H83" s="24">
        <f t="shared" si="2"/>
        <v>0</v>
      </c>
      <c r="I83" s="22"/>
      <c r="J83" s="22"/>
      <c r="K83" s="22"/>
    </row>
    <row r="84" spans="1:11" x14ac:dyDescent="0.25">
      <c r="A84" s="65" t="s">
        <v>702</v>
      </c>
      <c r="B84" s="64">
        <v>1</v>
      </c>
      <c r="C84" s="63" t="s">
        <v>703</v>
      </c>
      <c r="D84" s="22"/>
      <c r="E84" s="22"/>
      <c r="F84" s="23">
        <v>0</v>
      </c>
      <c r="G84" s="23">
        <v>0</v>
      </c>
      <c r="H84" s="24">
        <f t="shared" si="2"/>
        <v>0</v>
      </c>
      <c r="I84" s="22"/>
      <c r="J84" s="22"/>
      <c r="K84" s="22"/>
    </row>
    <row r="85" spans="1:11" x14ac:dyDescent="0.25">
      <c r="A85" s="63" t="s">
        <v>704</v>
      </c>
      <c r="B85" s="64">
        <v>1</v>
      </c>
      <c r="C85" s="63" t="s">
        <v>705</v>
      </c>
      <c r="D85" s="22"/>
      <c r="E85" s="22"/>
      <c r="F85" s="23">
        <v>0</v>
      </c>
      <c r="G85" s="23">
        <v>0</v>
      </c>
      <c r="H85" s="24">
        <f t="shared" si="2"/>
        <v>0</v>
      </c>
      <c r="I85" s="22"/>
      <c r="J85" s="22"/>
      <c r="K85" s="22"/>
    </row>
    <row r="86" spans="1:11" x14ac:dyDescent="0.25">
      <c r="A86" s="65" t="s">
        <v>706</v>
      </c>
      <c r="B86" s="64">
        <v>1</v>
      </c>
      <c r="C86" s="63" t="s">
        <v>707</v>
      </c>
      <c r="D86" s="22"/>
      <c r="E86" s="22"/>
      <c r="F86" s="23">
        <v>0</v>
      </c>
      <c r="G86" s="23">
        <v>0</v>
      </c>
      <c r="H86" s="24">
        <f t="shared" si="2"/>
        <v>0</v>
      </c>
      <c r="I86" s="22"/>
      <c r="J86" s="22"/>
      <c r="K86" s="22"/>
    </row>
    <row r="87" spans="1:11" x14ac:dyDescent="0.25">
      <c r="A87" s="65" t="s">
        <v>708</v>
      </c>
      <c r="B87" s="64">
        <v>1</v>
      </c>
      <c r="C87" s="63" t="s">
        <v>709</v>
      </c>
      <c r="D87" s="22"/>
      <c r="E87" s="22"/>
      <c r="F87" s="23">
        <v>0</v>
      </c>
      <c r="G87" s="23">
        <v>0</v>
      </c>
      <c r="H87" s="24">
        <f t="shared" si="2"/>
        <v>0</v>
      </c>
      <c r="I87" s="22"/>
      <c r="J87" s="22"/>
      <c r="K87" s="22"/>
    </row>
    <row r="88" spans="1:11" x14ac:dyDescent="0.25">
      <c r="A88" s="65" t="s">
        <v>710</v>
      </c>
      <c r="B88" s="64">
        <v>1</v>
      </c>
      <c r="C88" s="65" t="s">
        <v>711</v>
      </c>
      <c r="D88" s="22"/>
      <c r="E88" s="22"/>
      <c r="F88" s="23">
        <v>0</v>
      </c>
      <c r="G88" s="23">
        <v>0</v>
      </c>
      <c r="H88" s="24">
        <f t="shared" si="2"/>
        <v>0</v>
      </c>
      <c r="I88" s="22"/>
      <c r="J88" s="22"/>
      <c r="K88" s="22"/>
    </row>
    <row r="89" spans="1:11" x14ac:dyDescent="0.25">
      <c r="A89" s="63" t="s">
        <v>712</v>
      </c>
      <c r="B89" s="64">
        <v>1</v>
      </c>
      <c r="C89" s="65" t="s">
        <v>713</v>
      </c>
      <c r="D89" s="22"/>
      <c r="E89" s="22"/>
      <c r="F89" s="23">
        <v>0</v>
      </c>
      <c r="G89" s="23">
        <v>0</v>
      </c>
      <c r="H89" s="24">
        <f t="shared" si="2"/>
        <v>0</v>
      </c>
      <c r="I89" s="22"/>
      <c r="J89" s="22"/>
      <c r="K89" s="22"/>
    </row>
    <row r="90" spans="1:11" x14ac:dyDescent="0.25">
      <c r="A90" s="65" t="s">
        <v>714</v>
      </c>
      <c r="B90" s="64">
        <v>1</v>
      </c>
      <c r="C90" s="65" t="s">
        <v>715</v>
      </c>
      <c r="D90" s="22"/>
      <c r="E90" s="22"/>
      <c r="F90" s="23">
        <v>0</v>
      </c>
      <c r="G90" s="23">
        <v>0</v>
      </c>
      <c r="H90" s="24">
        <f t="shared" si="2"/>
        <v>0</v>
      </c>
      <c r="I90" s="22"/>
      <c r="J90" s="22"/>
      <c r="K90" s="22"/>
    </row>
    <row r="91" spans="1:11" x14ac:dyDescent="0.25">
      <c r="A91" s="65" t="s">
        <v>716</v>
      </c>
      <c r="B91" s="64">
        <v>1</v>
      </c>
      <c r="C91" s="63" t="s">
        <v>717</v>
      </c>
      <c r="D91" s="22"/>
      <c r="E91" s="22"/>
      <c r="F91" s="23">
        <v>0</v>
      </c>
      <c r="G91" s="23">
        <v>0</v>
      </c>
      <c r="H91" s="24">
        <f t="shared" si="2"/>
        <v>0</v>
      </c>
      <c r="I91" s="22"/>
      <c r="J91" s="22"/>
      <c r="K91" s="22"/>
    </row>
    <row r="92" spans="1:11" x14ac:dyDescent="0.25">
      <c r="A92" s="65" t="s">
        <v>718</v>
      </c>
      <c r="B92" s="64">
        <v>24</v>
      </c>
      <c r="C92" s="65" t="s">
        <v>719</v>
      </c>
      <c r="D92" s="22"/>
      <c r="E92" s="22"/>
      <c r="F92" s="23">
        <v>0</v>
      </c>
      <c r="G92" s="23">
        <v>0</v>
      </c>
      <c r="H92" s="24">
        <f t="shared" si="2"/>
        <v>0</v>
      </c>
      <c r="I92" s="22"/>
      <c r="J92" s="22"/>
      <c r="K92" s="22"/>
    </row>
    <row r="93" spans="1:11" x14ac:dyDescent="0.25">
      <c r="A93" s="63" t="s">
        <v>720</v>
      </c>
      <c r="B93" s="64">
        <v>1</v>
      </c>
      <c r="C93" s="65" t="s">
        <v>721</v>
      </c>
      <c r="D93" s="22"/>
      <c r="E93" s="22"/>
      <c r="F93" s="23">
        <v>0</v>
      </c>
      <c r="G93" s="23">
        <v>0</v>
      </c>
      <c r="H93" s="24">
        <f t="shared" si="2"/>
        <v>0</v>
      </c>
      <c r="I93" s="22"/>
      <c r="J93" s="22"/>
      <c r="K93" s="22"/>
    </row>
    <row r="94" spans="1:11" ht="18.75" customHeight="1" x14ac:dyDescent="0.25">
      <c r="A94" s="122" t="s">
        <v>722</v>
      </c>
      <c r="B94" s="93"/>
      <c r="C94" s="94"/>
      <c r="D94" s="22"/>
      <c r="E94" s="22"/>
      <c r="F94" s="23"/>
      <c r="G94" s="23"/>
      <c r="H94" s="24"/>
      <c r="I94" s="22"/>
      <c r="J94" s="22"/>
      <c r="K94" s="22"/>
    </row>
    <row r="95" spans="1:11" x14ac:dyDescent="0.25">
      <c r="A95" s="65" t="s">
        <v>723</v>
      </c>
      <c r="B95" s="64">
        <v>2</v>
      </c>
      <c r="C95" s="65" t="s">
        <v>724</v>
      </c>
      <c r="D95" s="22"/>
      <c r="E95" s="22"/>
      <c r="F95" s="23">
        <v>0</v>
      </c>
      <c r="G95" s="23">
        <v>0</v>
      </c>
      <c r="H95" s="24">
        <f t="shared" si="2"/>
        <v>0</v>
      </c>
      <c r="I95" s="22"/>
      <c r="J95" s="22"/>
      <c r="K95" s="22"/>
    </row>
    <row r="96" spans="1:11" x14ac:dyDescent="0.25">
      <c r="A96" s="65" t="s">
        <v>725</v>
      </c>
      <c r="B96" s="64">
        <v>2</v>
      </c>
      <c r="C96" s="65" t="s">
        <v>726</v>
      </c>
      <c r="D96" s="22"/>
      <c r="E96" s="22"/>
      <c r="F96" s="23">
        <v>0</v>
      </c>
      <c r="G96" s="23">
        <v>0</v>
      </c>
      <c r="H96" s="24">
        <f t="shared" si="2"/>
        <v>0</v>
      </c>
      <c r="I96" s="22"/>
      <c r="J96" s="22"/>
      <c r="K96" s="22"/>
    </row>
    <row r="97" spans="1:11" x14ac:dyDescent="0.25">
      <c r="A97" s="63" t="s">
        <v>727</v>
      </c>
      <c r="B97" s="64">
        <v>1</v>
      </c>
      <c r="C97" s="63" t="s">
        <v>728</v>
      </c>
      <c r="D97" s="22"/>
      <c r="E97" s="22"/>
      <c r="F97" s="23">
        <v>0</v>
      </c>
      <c r="G97" s="23">
        <v>0</v>
      </c>
      <c r="H97" s="24">
        <f t="shared" si="2"/>
        <v>0</v>
      </c>
      <c r="I97" s="22"/>
      <c r="J97" s="22"/>
      <c r="K97" s="22"/>
    </row>
    <row r="98" spans="1:11" x14ac:dyDescent="0.25">
      <c r="A98" s="65" t="s">
        <v>729</v>
      </c>
      <c r="B98" s="64">
        <v>1</v>
      </c>
      <c r="C98" s="63" t="s">
        <v>730</v>
      </c>
      <c r="D98" s="22"/>
      <c r="E98" s="22"/>
      <c r="F98" s="23">
        <v>0</v>
      </c>
      <c r="G98" s="23">
        <v>0</v>
      </c>
      <c r="H98" s="24">
        <f t="shared" si="2"/>
        <v>0</v>
      </c>
      <c r="I98" s="22"/>
      <c r="J98" s="22"/>
      <c r="K98" s="22"/>
    </row>
    <row r="99" spans="1:11" x14ac:dyDescent="0.25">
      <c r="A99" s="65" t="s">
        <v>731</v>
      </c>
      <c r="B99" s="64">
        <v>1</v>
      </c>
      <c r="C99" s="65" t="s">
        <v>732</v>
      </c>
      <c r="D99" s="22"/>
      <c r="E99" s="22"/>
      <c r="F99" s="23">
        <v>0</v>
      </c>
      <c r="G99" s="23">
        <v>0</v>
      </c>
      <c r="H99" s="24">
        <f t="shared" si="2"/>
        <v>0</v>
      </c>
      <c r="I99" s="22"/>
      <c r="J99" s="22"/>
      <c r="K99" s="22"/>
    </row>
    <row r="100" spans="1:11" x14ac:dyDescent="0.25">
      <c r="A100" s="63" t="s">
        <v>733</v>
      </c>
      <c r="B100" s="64">
        <v>1</v>
      </c>
      <c r="C100" s="63" t="s">
        <v>734</v>
      </c>
      <c r="D100" s="22"/>
      <c r="E100" s="22"/>
      <c r="F100" s="23">
        <v>0</v>
      </c>
      <c r="G100" s="23">
        <v>0</v>
      </c>
      <c r="H100" s="24">
        <f t="shared" si="2"/>
        <v>0</v>
      </c>
      <c r="I100" s="22"/>
      <c r="J100" s="22"/>
      <c r="K100" s="22"/>
    </row>
    <row r="101" spans="1:11" x14ac:dyDescent="0.25">
      <c r="A101" s="65" t="s">
        <v>735</v>
      </c>
      <c r="B101" s="64">
        <v>4</v>
      </c>
      <c r="C101" s="63" t="s">
        <v>736</v>
      </c>
      <c r="D101" s="22"/>
      <c r="E101" s="22"/>
      <c r="F101" s="23">
        <v>0</v>
      </c>
      <c r="G101" s="23">
        <v>0</v>
      </c>
      <c r="H101" s="24">
        <f t="shared" si="2"/>
        <v>0</v>
      </c>
      <c r="I101" s="22"/>
      <c r="J101" s="22"/>
      <c r="K101" s="22"/>
    </row>
    <row r="102" spans="1:11" x14ac:dyDescent="0.25">
      <c r="A102" s="63" t="s">
        <v>737</v>
      </c>
      <c r="B102" s="64">
        <v>4</v>
      </c>
      <c r="C102" s="63" t="s">
        <v>738</v>
      </c>
      <c r="D102" s="22"/>
      <c r="E102" s="22"/>
      <c r="F102" s="23">
        <v>0</v>
      </c>
      <c r="G102" s="23">
        <v>0</v>
      </c>
      <c r="H102" s="24">
        <f t="shared" si="2"/>
        <v>0</v>
      </c>
      <c r="I102" s="22"/>
      <c r="J102" s="22"/>
      <c r="K102" s="22"/>
    </row>
    <row r="103" spans="1:11" x14ac:dyDescent="0.25">
      <c r="A103" s="63" t="s">
        <v>739</v>
      </c>
      <c r="B103" s="64">
        <v>2</v>
      </c>
      <c r="C103" s="65" t="s">
        <v>740</v>
      </c>
      <c r="D103" s="22"/>
      <c r="E103" s="22"/>
      <c r="F103" s="23">
        <v>0</v>
      </c>
      <c r="G103" s="23">
        <v>0</v>
      </c>
      <c r="H103" s="24">
        <f t="shared" si="2"/>
        <v>0</v>
      </c>
      <c r="I103" s="22"/>
      <c r="J103" s="22"/>
      <c r="K103" s="22"/>
    </row>
    <row r="104" spans="1:11" x14ac:dyDescent="0.25">
      <c r="A104" s="65" t="s">
        <v>741</v>
      </c>
      <c r="B104" s="64">
        <v>12</v>
      </c>
      <c r="C104" s="63" t="s">
        <v>742</v>
      </c>
      <c r="D104" s="22"/>
      <c r="E104" s="22"/>
      <c r="F104" s="23">
        <v>0</v>
      </c>
      <c r="G104" s="23">
        <v>0</v>
      </c>
      <c r="H104" s="24">
        <f t="shared" si="2"/>
        <v>0</v>
      </c>
      <c r="I104" s="22"/>
      <c r="J104" s="22"/>
      <c r="K104" s="22"/>
    </row>
    <row r="105" spans="1:11" x14ac:dyDescent="0.25">
      <c r="A105" s="63" t="s">
        <v>743</v>
      </c>
      <c r="B105" s="64">
        <v>2</v>
      </c>
      <c r="C105" s="65" t="s">
        <v>744</v>
      </c>
      <c r="D105" s="22"/>
      <c r="E105" s="22"/>
      <c r="F105" s="23">
        <v>0</v>
      </c>
      <c r="G105" s="23">
        <v>0</v>
      </c>
      <c r="H105" s="24">
        <f t="shared" si="2"/>
        <v>0</v>
      </c>
      <c r="I105" s="22"/>
      <c r="J105" s="22"/>
      <c r="K105" s="22"/>
    </row>
    <row r="106" spans="1:11" x14ac:dyDescent="0.25">
      <c r="A106" s="63" t="s">
        <v>745</v>
      </c>
      <c r="B106" s="64">
        <v>2</v>
      </c>
      <c r="C106" s="63" t="s">
        <v>746</v>
      </c>
      <c r="D106" s="22"/>
      <c r="E106" s="22"/>
      <c r="F106" s="23">
        <v>0</v>
      </c>
      <c r="G106" s="23">
        <v>0</v>
      </c>
      <c r="H106" s="24">
        <f t="shared" si="2"/>
        <v>0</v>
      </c>
      <c r="I106" s="22"/>
      <c r="J106" s="22"/>
      <c r="K106" s="22"/>
    </row>
    <row r="107" spans="1:11" x14ac:dyDescent="0.25">
      <c r="A107" s="63" t="s">
        <v>747</v>
      </c>
      <c r="B107" s="64">
        <v>1</v>
      </c>
      <c r="C107" s="65" t="s">
        <v>748</v>
      </c>
      <c r="D107" s="22"/>
      <c r="E107" s="22"/>
      <c r="F107" s="23">
        <v>0</v>
      </c>
      <c r="G107" s="23">
        <v>0</v>
      </c>
      <c r="H107" s="24">
        <f t="shared" si="2"/>
        <v>0</v>
      </c>
      <c r="I107" s="22"/>
      <c r="J107" s="22"/>
      <c r="K107" s="22"/>
    </row>
    <row r="108" spans="1:11" x14ac:dyDescent="0.25">
      <c r="A108" s="63" t="s">
        <v>749</v>
      </c>
      <c r="B108" s="64">
        <v>1</v>
      </c>
      <c r="C108" s="63" t="s">
        <v>750</v>
      </c>
      <c r="D108" s="22"/>
      <c r="E108" s="22"/>
      <c r="F108" s="23">
        <v>0</v>
      </c>
      <c r="G108" s="23">
        <v>0</v>
      </c>
      <c r="H108" s="24">
        <f t="shared" si="2"/>
        <v>0</v>
      </c>
      <c r="I108" s="22"/>
      <c r="J108" s="22"/>
      <c r="K108" s="22"/>
    </row>
    <row r="109" spans="1:11" x14ac:dyDescent="0.25">
      <c r="A109" s="63" t="s">
        <v>751</v>
      </c>
      <c r="B109" s="64">
        <v>1</v>
      </c>
      <c r="C109" s="63" t="s">
        <v>752</v>
      </c>
      <c r="D109" s="22"/>
      <c r="E109" s="22"/>
      <c r="F109" s="23">
        <v>0</v>
      </c>
      <c r="G109" s="23">
        <v>0</v>
      </c>
      <c r="H109" s="24">
        <f t="shared" si="2"/>
        <v>0</v>
      </c>
      <c r="I109" s="22"/>
      <c r="J109" s="22"/>
      <c r="K109" s="22"/>
    </row>
    <row r="110" spans="1:11" x14ac:dyDescent="0.25">
      <c r="A110" s="63" t="s">
        <v>753</v>
      </c>
      <c r="B110" s="64">
        <v>1</v>
      </c>
      <c r="C110" s="63" t="s">
        <v>754</v>
      </c>
      <c r="D110" s="22"/>
      <c r="E110" s="22"/>
      <c r="F110" s="23">
        <v>0</v>
      </c>
      <c r="G110" s="23">
        <v>0</v>
      </c>
      <c r="H110" s="24">
        <f t="shared" si="2"/>
        <v>0</v>
      </c>
      <c r="I110" s="22"/>
      <c r="J110" s="22"/>
      <c r="K110" s="22"/>
    </row>
    <row r="111" spans="1:11" x14ac:dyDescent="0.25">
      <c r="A111" s="63" t="s">
        <v>755</v>
      </c>
      <c r="B111" s="64">
        <v>1</v>
      </c>
      <c r="C111" s="65" t="s">
        <v>756</v>
      </c>
      <c r="D111" s="22"/>
      <c r="E111" s="22"/>
      <c r="F111" s="23">
        <v>0</v>
      </c>
      <c r="G111" s="23">
        <v>0</v>
      </c>
      <c r="H111" s="24">
        <f t="shared" si="2"/>
        <v>0</v>
      </c>
      <c r="I111" s="22"/>
      <c r="J111" s="22"/>
      <c r="K111" s="22"/>
    </row>
    <row r="112" spans="1:11" x14ac:dyDescent="0.25">
      <c r="A112" s="63" t="s">
        <v>757</v>
      </c>
      <c r="B112" s="64">
        <v>1</v>
      </c>
      <c r="C112" s="65" t="s">
        <v>758</v>
      </c>
      <c r="D112" s="22"/>
      <c r="E112" s="22"/>
      <c r="F112" s="23">
        <v>0</v>
      </c>
      <c r="G112" s="23">
        <v>0</v>
      </c>
      <c r="H112" s="24">
        <f t="shared" si="2"/>
        <v>0</v>
      </c>
      <c r="I112" s="22"/>
      <c r="J112" s="22"/>
      <c r="K112" s="22"/>
    </row>
    <row r="113" spans="1:11" x14ac:dyDescent="0.25">
      <c r="A113" s="63" t="s">
        <v>759</v>
      </c>
      <c r="B113" s="64">
        <v>1</v>
      </c>
      <c r="C113" s="65" t="s">
        <v>760</v>
      </c>
      <c r="D113" s="22"/>
      <c r="E113" s="22"/>
      <c r="F113" s="23">
        <v>0</v>
      </c>
      <c r="G113" s="23">
        <v>0</v>
      </c>
      <c r="H113" s="24">
        <f t="shared" si="2"/>
        <v>0</v>
      </c>
      <c r="I113" s="22"/>
      <c r="J113" s="22"/>
      <c r="K113" s="22"/>
    </row>
    <row r="114" spans="1:11" x14ac:dyDescent="0.25">
      <c r="A114" s="63" t="s">
        <v>761</v>
      </c>
      <c r="B114" s="64">
        <v>1</v>
      </c>
      <c r="C114" s="65" t="s">
        <v>762</v>
      </c>
      <c r="D114" s="22"/>
      <c r="E114" s="22"/>
      <c r="F114" s="23">
        <v>0</v>
      </c>
      <c r="G114" s="23">
        <v>0</v>
      </c>
      <c r="H114" s="24">
        <f t="shared" si="2"/>
        <v>0</v>
      </c>
      <c r="I114" s="22"/>
      <c r="J114" s="22"/>
      <c r="K114" s="22"/>
    </row>
    <row r="115" spans="1:11" x14ac:dyDescent="0.25">
      <c r="A115" s="63" t="s">
        <v>763</v>
      </c>
      <c r="B115" s="64">
        <v>1</v>
      </c>
      <c r="C115" s="65" t="s">
        <v>764</v>
      </c>
      <c r="D115" s="22"/>
      <c r="E115" s="22"/>
      <c r="F115" s="23">
        <v>0</v>
      </c>
      <c r="G115" s="23">
        <v>0</v>
      </c>
      <c r="H115" s="24">
        <f t="shared" si="2"/>
        <v>0</v>
      </c>
      <c r="I115" s="22"/>
      <c r="J115" s="22"/>
      <c r="K115" s="22"/>
    </row>
    <row r="116" spans="1:11" x14ac:dyDescent="0.25">
      <c r="A116" s="63" t="s">
        <v>765</v>
      </c>
      <c r="B116" s="64">
        <v>4</v>
      </c>
      <c r="C116" s="65" t="s">
        <v>766</v>
      </c>
      <c r="D116" s="22"/>
      <c r="E116" s="22"/>
      <c r="F116" s="23">
        <v>0</v>
      </c>
      <c r="G116" s="23">
        <v>0</v>
      </c>
      <c r="H116" s="24">
        <f t="shared" si="2"/>
        <v>0</v>
      </c>
      <c r="I116" s="22"/>
      <c r="J116" s="22"/>
      <c r="K116" s="22"/>
    </row>
    <row r="117" spans="1:11" x14ac:dyDescent="0.25">
      <c r="A117" s="63" t="s">
        <v>767</v>
      </c>
      <c r="B117" s="64">
        <v>1</v>
      </c>
      <c r="C117" s="65" t="s">
        <v>768</v>
      </c>
      <c r="D117" s="22"/>
      <c r="E117" s="22"/>
      <c r="F117" s="23">
        <v>0</v>
      </c>
      <c r="G117" s="23">
        <v>0</v>
      </c>
      <c r="H117" s="24">
        <f t="shared" si="2"/>
        <v>0</v>
      </c>
      <c r="I117" s="22"/>
      <c r="J117" s="22"/>
      <c r="K117" s="22"/>
    </row>
    <row r="118" spans="1:11" x14ac:dyDescent="0.25">
      <c r="A118" s="63" t="s">
        <v>769</v>
      </c>
      <c r="B118" s="64">
        <v>1</v>
      </c>
      <c r="C118" s="63" t="s">
        <v>770</v>
      </c>
      <c r="D118" s="22"/>
      <c r="E118" s="22"/>
      <c r="F118" s="23">
        <v>0</v>
      </c>
      <c r="G118" s="23">
        <v>0</v>
      </c>
      <c r="H118" s="24">
        <f t="shared" si="2"/>
        <v>0</v>
      </c>
      <c r="I118" s="22"/>
      <c r="J118" s="22"/>
      <c r="K118" s="22"/>
    </row>
    <row r="119" spans="1:11" x14ac:dyDescent="0.25">
      <c r="A119" s="63" t="s">
        <v>771</v>
      </c>
      <c r="B119" s="64">
        <v>1</v>
      </c>
      <c r="C119" s="65" t="s">
        <v>772</v>
      </c>
      <c r="D119" s="22"/>
      <c r="E119" s="22"/>
      <c r="F119" s="23">
        <v>0</v>
      </c>
      <c r="G119" s="23">
        <v>0</v>
      </c>
      <c r="H119" s="24">
        <f t="shared" si="2"/>
        <v>0</v>
      </c>
      <c r="I119" s="22"/>
      <c r="J119" s="22"/>
      <c r="K119" s="22"/>
    </row>
    <row r="120" spans="1:11" x14ac:dyDescent="0.25">
      <c r="A120" s="63" t="s">
        <v>773</v>
      </c>
      <c r="B120" s="64">
        <v>1</v>
      </c>
      <c r="C120" s="65" t="s">
        <v>774</v>
      </c>
      <c r="D120" s="22"/>
      <c r="E120" s="22"/>
      <c r="F120" s="23">
        <v>0</v>
      </c>
      <c r="G120" s="23">
        <v>0</v>
      </c>
      <c r="H120" s="24">
        <f t="shared" si="2"/>
        <v>0</v>
      </c>
      <c r="I120" s="22"/>
      <c r="J120" s="22"/>
      <c r="K120" s="22"/>
    </row>
    <row r="121" spans="1:11" x14ac:dyDescent="0.25">
      <c r="A121" s="63" t="s">
        <v>775</v>
      </c>
      <c r="B121" s="64">
        <v>10</v>
      </c>
      <c r="C121" s="65" t="s">
        <v>776</v>
      </c>
      <c r="D121" s="22"/>
      <c r="E121" s="22"/>
      <c r="F121" s="23">
        <v>0</v>
      </c>
      <c r="G121" s="23">
        <v>0</v>
      </c>
      <c r="H121" s="24">
        <f t="shared" si="2"/>
        <v>0</v>
      </c>
      <c r="I121" s="22"/>
      <c r="J121" s="22"/>
      <c r="K121" s="22"/>
    </row>
    <row r="122" spans="1:11" x14ac:dyDescent="0.25">
      <c r="A122" s="63" t="s">
        <v>777</v>
      </c>
      <c r="B122" s="64">
        <v>10</v>
      </c>
      <c r="C122" s="63" t="s">
        <v>778</v>
      </c>
      <c r="D122" s="22"/>
      <c r="E122" s="22"/>
      <c r="F122" s="23">
        <v>0</v>
      </c>
      <c r="G122" s="23">
        <v>0</v>
      </c>
      <c r="H122" s="24">
        <f t="shared" si="2"/>
        <v>0</v>
      </c>
      <c r="I122" s="22"/>
      <c r="J122" s="22"/>
      <c r="K122" s="22"/>
    </row>
    <row r="123" spans="1:11" x14ac:dyDescent="0.25">
      <c r="A123" s="65" t="s">
        <v>779</v>
      </c>
      <c r="B123" s="64">
        <v>10</v>
      </c>
      <c r="C123" s="63" t="s">
        <v>780</v>
      </c>
      <c r="D123" s="22"/>
      <c r="E123" s="22"/>
      <c r="F123" s="23">
        <v>0</v>
      </c>
      <c r="G123" s="23">
        <v>0</v>
      </c>
      <c r="H123" s="24">
        <f t="shared" si="2"/>
        <v>0</v>
      </c>
      <c r="I123" s="22"/>
      <c r="J123" s="22"/>
      <c r="K123" s="22"/>
    </row>
    <row r="124" spans="1:11" x14ac:dyDescent="0.25">
      <c r="A124" s="63" t="s">
        <v>781</v>
      </c>
      <c r="B124" s="64">
        <v>1</v>
      </c>
      <c r="C124" s="65" t="s">
        <v>782</v>
      </c>
      <c r="D124" s="22"/>
      <c r="E124" s="22"/>
      <c r="F124" s="23">
        <v>0</v>
      </c>
      <c r="G124" s="23">
        <v>0</v>
      </c>
      <c r="H124" s="24">
        <f t="shared" si="2"/>
        <v>0</v>
      </c>
      <c r="I124" s="22"/>
      <c r="J124" s="22"/>
      <c r="K124" s="22"/>
    </row>
    <row r="125" spans="1:11" x14ac:dyDescent="0.25">
      <c r="A125" s="63" t="s">
        <v>783</v>
      </c>
      <c r="B125" s="64">
        <v>1</v>
      </c>
      <c r="C125" s="65" t="s">
        <v>784</v>
      </c>
      <c r="D125" s="22"/>
      <c r="E125" s="22"/>
      <c r="F125" s="23">
        <v>0</v>
      </c>
      <c r="G125" s="23">
        <v>0</v>
      </c>
      <c r="H125" s="24">
        <f t="shared" si="2"/>
        <v>0</v>
      </c>
      <c r="I125" s="22"/>
      <c r="J125" s="22"/>
      <c r="K125" s="22"/>
    </row>
    <row r="126" spans="1:11" x14ac:dyDescent="0.25">
      <c r="A126" s="63" t="s">
        <v>785</v>
      </c>
      <c r="B126" s="64">
        <v>1</v>
      </c>
      <c r="C126" s="65" t="s">
        <v>786</v>
      </c>
      <c r="D126" s="22"/>
      <c r="E126" s="22"/>
      <c r="F126" s="23">
        <v>0</v>
      </c>
      <c r="G126" s="23">
        <v>0</v>
      </c>
      <c r="H126" s="24">
        <f t="shared" si="2"/>
        <v>0</v>
      </c>
      <c r="I126" s="22"/>
      <c r="J126" s="22"/>
      <c r="K126" s="22"/>
    </row>
    <row r="127" spans="1:11" ht="33" customHeight="1" x14ac:dyDescent="0.25">
      <c r="A127" s="63" t="s">
        <v>787</v>
      </c>
      <c r="B127" s="64">
        <v>1</v>
      </c>
      <c r="C127" s="65" t="s">
        <v>788</v>
      </c>
      <c r="D127" s="22"/>
      <c r="E127" s="22"/>
      <c r="F127" s="23">
        <v>0</v>
      </c>
      <c r="G127" s="23">
        <v>0</v>
      </c>
      <c r="H127" s="24">
        <f t="shared" si="2"/>
        <v>0</v>
      </c>
      <c r="I127" s="22"/>
      <c r="J127" s="22"/>
      <c r="K127" s="22"/>
    </row>
    <row r="128" spans="1:11" x14ac:dyDescent="0.25">
      <c r="A128" s="63" t="s">
        <v>789</v>
      </c>
      <c r="B128" s="64">
        <v>1</v>
      </c>
      <c r="C128" s="65" t="s">
        <v>790</v>
      </c>
      <c r="D128" s="22"/>
      <c r="E128" s="22"/>
      <c r="F128" s="23">
        <v>0</v>
      </c>
      <c r="G128" s="23">
        <v>0</v>
      </c>
      <c r="H128" s="24">
        <f t="shared" si="2"/>
        <v>0</v>
      </c>
      <c r="I128" s="22"/>
      <c r="J128" s="22"/>
      <c r="K128" s="22"/>
    </row>
    <row r="129" spans="1:11" x14ac:dyDescent="0.25">
      <c r="A129" s="65" t="s">
        <v>791</v>
      </c>
      <c r="B129" s="64">
        <v>1</v>
      </c>
      <c r="C129" s="65" t="s">
        <v>792</v>
      </c>
      <c r="D129" s="22"/>
      <c r="E129" s="22"/>
      <c r="F129" s="23">
        <v>0</v>
      </c>
      <c r="G129" s="23">
        <v>0</v>
      </c>
      <c r="H129" s="24">
        <f t="shared" si="2"/>
        <v>0</v>
      </c>
      <c r="I129" s="22"/>
      <c r="J129" s="22"/>
      <c r="K129" s="22"/>
    </row>
    <row r="130" spans="1:11" x14ac:dyDescent="0.25">
      <c r="A130" s="63" t="s">
        <v>793</v>
      </c>
      <c r="B130" s="64">
        <v>1</v>
      </c>
      <c r="C130" s="65" t="s">
        <v>794</v>
      </c>
      <c r="D130" s="22"/>
      <c r="E130" s="22"/>
      <c r="F130" s="23">
        <v>0</v>
      </c>
      <c r="G130" s="23">
        <v>0</v>
      </c>
      <c r="H130" s="24">
        <f t="shared" si="2"/>
        <v>0</v>
      </c>
      <c r="I130" s="22"/>
      <c r="J130" s="22"/>
      <c r="K130" s="22"/>
    </row>
    <row r="131" spans="1:11" x14ac:dyDescent="0.25">
      <c r="A131" s="63" t="s">
        <v>795</v>
      </c>
      <c r="B131" s="64">
        <v>1</v>
      </c>
      <c r="C131" s="65" t="s">
        <v>796</v>
      </c>
      <c r="D131" s="22"/>
      <c r="E131" s="22"/>
      <c r="F131" s="23">
        <v>0</v>
      </c>
      <c r="G131" s="23">
        <v>0</v>
      </c>
      <c r="H131" s="24">
        <f t="shared" si="2"/>
        <v>0</v>
      </c>
      <c r="I131" s="22"/>
      <c r="J131" s="22"/>
      <c r="K131" s="22"/>
    </row>
    <row r="132" spans="1:11" x14ac:dyDescent="0.25">
      <c r="A132" s="65" t="s">
        <v>797</v>
      </c>
      <c r="B132" s="64">
        <v>1</v>
      </c>
      <c r="C132" s="65" t="s">
        <v>798</v>
      </c>
      <c r="D132" s="22"/>
      <c r="E132" s="22"/>
      <c r="F132" s="23">
        <v>0</v>
      </c>
      <c r="G132" s="23">
        <v>0</v>
      </c>
      <c r="H132" s="24">
        <f t="shared" si="2"/>
        <v>0</v>
      </c>
      <c r="I132" s="22"/>
      <c r="J132" s="22"/>
      <c r="K132" s="22"/>
    </row>
    <row r="133" spans="1:11" x14ac:dyDescent="0.25">
      <c r="A133" s="65" t="s">
        <v>799</v>
      </c>
      <c r="B133" s="64">
        <v>1</v>
      </c>
      <c r="C133" s="65" t="s">
        <v>800</v>
      </c>
      <c r="D133" s="22"/>
      <c r="E133" s="22"/>
      <c r="F133" s="23">
        <v>0</v>
      </c>
      <c r="G133" s="23">
        <v>0</v>
      </c>
      <c r="H133" s="24">
        <f t="shared" ref="H133:H196" si="3">SUM(F133:G133)</f>
        <v>0</v>
      </c>
      <c r="I133" s="22"/>
      <c r="J133" s="22"/>
      <c r="K133" s="22"/>
    </row>
    <row r="134" spans="1:11" x14ac:dyDescent="0.25">
      <c r="A134" s="63" t="s">
        <v>801</v>
      </c>
      <c r="B134" s="64">
        <v>1</v>
      </c>
      <c r="C134" s="65" t="s">
        <v>802</v>
      </c>
      <c r="D134" s="22"/>
      <c r="E134" s="22"/>
      <c r="F134" s="23">
        <v>0</v>
      </c>
      <c r="G134" s="23">
        <v>0</v>
      </c>
      <c r="H134" s="24">
        <f t="shared" si="3"/>
        <v>0</v>
      </c>
      <c r="I134" s="22"/>
      <c r="J134" s="22"/>
      <c r="K134" s="22"/>
    </row>
    <row r="135" spans="1:11" x14ac:dyDescent="0.25">
      <c r="A135" s="63" t="s">
        <v>803</v>
      </c>
      <c r="B135" s="64">
        <v>1</v>
      </c>
      <c r="C135" s="65" t="s">
        <v>804</v>
      </c>
      <c r="D135" s="22"/>
      <c r="E135" s="22"/>
      <c r="F135" s="23">
        <v>0</v>
      </c>
      <c r="G135" s="23">
        <v>0</v>
      </c>
      <c r="H135" s="24">
        <f t="shared" si="3"/>
        <v>0</v>
      </c>
      <c r="I135" s="22"/>
      <c r="J135" s="22"/>
      <c r="K135" s="22"/>
    </row>
    <row r="136" spans="1:11" x14ac:dyDescent="0.25">
      <c r="A136" s="63" t="s">
        <v>805</v>
      </c>
      <c r="B136" s="64">
        <v>1</v>
      </c>
      <c r="C136" s="65" t="s">
        <v>806</v>
      </c>
      <c r="D136" s="22"/>
      <c r="E136" s="22"/>
      <c r="F136" s="23">
        <v>0</v>
      </c>
      <c r="G136" s="23">
        <v>0</v>
      </c>
      <c r="H136" s="24">
        <f t="shared" si="3"/>
        <v>0</v>
      </c>
      <c r="I136" s="22"/>
      <c r="J136" s="22"/>
      <c r="K136" s="22"/>
    </row>
    <row r="137" spans="1:11" x14ac:dyDescent="0.25">
      <c r="A137" s="63" t="s">
        <v>807</v>
      </c>
      <c r="B137" s="64">
        <v>1</v>
      </c>
      <c r="C137" s="65" t="s">
        <v>808</v>
      </c>
      <c r="D137" s="22"/>
      <c r="E137" s="22"/>
      <c r="F137" s="23">
        <v>0</v>
      </c>
      <c r="G137" s="23">
        <v>0</v>
      </c>
      <c r="H137" s="24">
        <f t="shared" si="3"/>
        <v>0</v>
      </c>
      <c r="I137" s="22"/>
      <c r="J137" s="22"/>
      <c r="K137" s="22"/>
    </row>
    <row r="138" spans="1:11" x14ac:dyDescent="0.25">
      <c r="A138" s="63" t="s">
        <v>809</v>
      </c>
      <c r="B138" s="64">
        <v>1</v>
      </c>
      <c r="C138" s="65" t="s">
        <v>810</v>
      </c>
      <c r="D138" s="22"/>
      <c r="E138" s="22"/>
      <c r="F138" s="23">
        <v>0</v>
      </c>
      <c r="G138" s="23">
        <v>0</v>
      </c>
      <c r="H138" s="24">
        <f t="shared" si="3"/>
        <v>0</v>
      </c>
      <c r="I138" s="22"/>
      <c r="J138" s="22"/>
      <c r="K138" s="22"/>
    </row>
    <row r="139" spans="1:11" x14ac:dyDescent="0.25">
      <c r="A139" s="63" t="s">
        <v>811</v>
      </c>
      <c r="B139" s="64">
        <v>1</v>
      </c>
      <c r="C139" s="65" t="s">
        <v>812</v>
      </c>
      <c r="D139" s="22"/>
      <c r="E139" s="22"/>
      <c r="F139" s="23">
        <v>0</v>
      </c>
      <c r="G139" s="23">
        <v>0</v>
      </c>
      <c r="H139" s="24">
        <f t="shared" si="3"/>
        <v>0</v>
      </c>
      <c r="I139" s="22"/>
      <c r="J139" s="22"/>
      <c r="K139" s="22"/>
    </row>
    <row r="140" spans="1:11" x14ac:dyDescent="0.25">
      <c r="A140" s="63" t="s">
        <v>813</v>
      </c>
      <c r="B140" s="64">
        <v>1</v>
      </c>
      <c r="C140" s="65" t="s">
        <v>814</v>
      </c>
      <c r="D140" s="22"/>
      <c r="E140" s="22"/>
      <c r="F140" s="23">
        <v>0</v>
      </c>
      <c r="G140" s="23">
        <v>0</v>
      </c>
      <c r="H140" s="24">
        <f t="shared" si="3"/>
        <v>0</v>
      </c>
      <c r="I140" s="22"/>
      <c r="J140" s="22"/>
      <c r="K140" s="22"/>
    </row>
    <row r="141" spans="1:11" x14ac:dyDescent="0.25">
      <c r="A141" s="63" t="s">
        <v>815</v>
      </c>
      <c r="B141" s="64">
        <v>1</v>
      </c>
      <c r="C141" s="65" t="s">
        <v>816</v>
      </c>
      <c r="D141" s="22"/>
      <c r="E141" s="22"/>
      <c r="F141" s="23">
        <v>0</v>
      </c>
      <c r="G141" s="23">
        <v>0</v>
      </c>
      <c r="H141" s="24">
        <f t="shared" si="3"/>
        <v>0</v>
      </c>
      <c r="I141" s="22"/>
      <c r="J141" s="22"/>
      <c r="K141" s="22"/>
    </row>
    <row r="142" spans="1:11" x14ac:dyDescent="0.25">
      <c r="A142" s="63" t="s">
        <v>817</v>
      </c>
      <c r="B142" s="64">
        <v>1</v>
      </c>
      <c r="C142" s="65" t="s">
        <v>818</v>
      </c>
      <c r="D142" s="22"/>
      <c r="E142" s="22"/>
      <c r="F142" s="23">
        <v>0</v>
      </c>
      <c r="G142" s="23">
        <v>0</v>
      </c>
      <c r="H142" s="24">
        <f t="shared" si="3"/>
        <v>0</v>
      </c>
      <c r="I142" s="22"/>
      <c r="J142" s="22"/>
      <c r="K142" s="22"/>
    </row>
    <row r="143" spans="1:11" x14ac:dyDescent="0.25">
      <c r="A143" s="63" t="s">
        <v>819</v>
      </c>
      <c r="B143" s="64">
        <v>1</v>
      </c>
      <c r="C143" s="65" t="s">
        <v>816</v>
      </c>
      <c r="D143" s="22"/>
      <c r="E143" s="22"/>
      <c r="F143" s="23">
        <v>0</v>
      </c>
      <c r="G143" s="23">
        <v>0</v>
      </c>
      <c r="H143" s="24">
        <f t="shared" si="3"/>
        <v>0</v>
      </c>
      <c r="I143" s="22"/>
      <c r="J143" s="22"/>
      <c r="K143" s="22"/>
    </row>
    <row r="144" spans="1:11" x14ac:dyDescent="0.25">
      <c r="A144" s="63" t="s">
        <v>820</v>
      </c>
      <c r="B144" s="64">
        <v>1</v>
      </c>
      <c r="C144" s="65" t="s">
        <v>821</v>
      </c>
      <c r="D144" s="22"/>
      <c r="E144" s="22"/>
      <c r="F144" s="23">
        <v>0</v>
      </c>
      <c r="G144" s="23">
        <v>0</v>
      </c>
      <c r="H144" s="24">
        <f t="shared" si="3"/>
        <v>0</v>
      </c>
      <c r="I144" s="22"/>
      <c r="J144" s="22"/>
      <c r="K144" s="22"/>
    </row>
    <row r="145" spans="1:11" x14ac:dyDescent="0.25">
      <c r="A145" s="63" t="s">
        <v>822</v>
      </c>
      <c r="B145" s="64">
        <v>1</v>
      </c>
      <c r="C145" s="65" t="s">
        <v>823</v>
      </c>
      <c r="D145" s="22"/>
      <c r="E145" s="22"/>
      <c r="F145" s="23">
        <v>0</v>
      </c>
      <c r="G145" s="23">
        <v>0</v>
      </c>
      <c r="H145" s="24">
        <f t="shared" si="3"/>
        <v>0</v>
      </c>
      <c r="I145" s="22"/>
      <c r="J145" s="22"/>
      <c r="K145" s="22"/>
    </row>
    <row r="146" spans="1:11" x14ac:dyDescent="0.25">
      <c r="A146" s="63" t="s">
        <v>824</v>
      </c>
      <c r="B146" s="64">
        <v>1</v>
      </c>
      <c r="C146" s="65" t="s">
        <v>825</v>
      </c>
      <c r="D146" s="22"/>
      <c r="E146" s="22"/>
      <c r="F146" s="23">
        <v>0</v>
      </c>
      <c r="G146" s="23">
        <v>0</v>
      </c>
      <c r="H146" s="24">
        <f t="shared" si="3"/>
        <v>0</v>
      </c>
      <c r="I146" s="22"/>
      <c r="J146" s="22"/>
      <c r="K146" s="22"/>
    </row>
    <row r="147" spans="1:11" x14ac:dyDescent="0.25">
      <c r="A147" s="63" t="s">
        <v>826</v>
      </c>
      <c r="B147" s="64">
        <v>1</v>
      </c>
      <c r="C147" s="65" t="s">
        <v>827</v>
      </c>
      <c r="D147" s="22"/>
      <c r="E147" s="22"/>
      <c r="F147" s="23">
        <v>0</v>
      </c>
      <c r="G147" s="23">
        <v>0</v>
      </c>
      <c r="H147" s="24">
        <f t="shared" si="3"/>
        <v>0</v>
      </c>
      <c r="I147" s="22"/>
      <c r="J147" s="22"/>
      <c r="K147" s="22"/>
    </row>
    <row r="148" spans="1:11" x14ac:dyDescent="0.25">
      <c r="A148" s="63" t="s">
        <v>828</v>
      </c>
      <c r="B148" s="64">
        <v>1</v>
      </c>
      <c r="C148" s="65" t="s">
        <v>829</v>
      </c>
      <c r="D148" s="22"/>
      <c r="E148" s="22"/>
      <c r="F148" s="23">
        <v>0</v>
      </c>
      <c r="G148" s="23">
        <v>0</v>
      </c>
      <c r="H148" s="24">
        <f t="shared" si="3"/>
        <v>0</v>
      </c>
      <c r="I148" s="22"/>
      <c r="J148" s="22"/>
      <c r="K148" s="22"/>
    </row>
    <row r="149" spans="1:11" x14ac:dyDescent="0.25">
      <c r="A149" s="65" t="s">
        <v>830</v>
      </c>
      <c r="B149" s="64">
        <v>4</v>
      </c>
      <c r="C149" s="65" t="s">
        <v>831</v>
      </c>
      <c r="D149" s="22"/>
      <c r="E149" s="22"/>
      <c r="F149" s="23">
        <v>0</v>
      </c>
      <c r="G149" s="23">
        <v>0</v>
      </c>
      <c r="H149" s="24">
        <f t="shared" si="3"/>
        <v>0</v>
      </c>
      <c r="I149" s="22"/>
      <c r="J149" s="22"/>
      <c r="K149" s="22"/>
    </row>
    <row r="150" spans="1:11" x14ac:dyDescent="0.25">
      <c r="A150" s="65" t="s">
        <v>832</v>
      </c>
      <c r="B150" s="64">
        <v>1</v>
      </c>
      <c r="C150" s="65" t="s">
        <v>833</v>
      </c>
      <c r="D150" s="22"/>
      <c r="E150" s="22"/>
      <c r="F150" s="23">
        <v>0</v>
      </c>
      <c r="G150" s="23">
        <v>0</v>
      </c>
      <c r="H150" s="24">
        <f t="shared" si="3"/>
        <v>0</v>
      </c>
      <c r="I150" s="22"/>
      <c r="J150" s="22"/>
      <c r="K150" s="22"/>
    </row>
    <row r="151" spans="1:11" x14ac:dyDescent="0.25">
      <c r="A151" s="65" t="s">
        <v>834</v>
      </c>
      <c r="B151" s="64">
        <v>1</v>
      </c>
      <c r="C151" s="65" t="s">
        <v>835</v>
      </c>
      <c r="D151" s="22"/>
      <c r="E151" s="22"/>
      <c r="F151" s="23">
        <v>0</v>
      </c>
      <c r="G151" s="23">
        <v>0</v>
      </c>
      <c r="H151" s="24">
        <f t="shared" si="3"/>
        <v>0</v>
      </c>
      <c r="I151" s="22"/>
      <c r="J151" s="22"/>
      <c r="K151" s="22"/>
    </row>
    <row r="152" spans="1:11" x14ac:dyDescent="0.25">
      <c r="A152" s="63" t="s">
        <v>836</v>
      </c>
      <c r="B152" s="64">
        <v>1</v>
      </c>
      <c r="C152" s="65" t="s">
        <v>837</v>
      </c>
      <c r="D152" s="22"/>
      <c r="E152" s="22"/>
      <c r="F152" s="23">
        <v>0</v>
      </c>
      <c r="G152" s="23">
        <v>0</v>
      </c>
      <c r="H152" s="24">
        <f t="shared" si="3"/>
        <v>0</v>
      </c>
      <c r="I152" s="22"/>
      <c r="J152" s="22"/>
      <c r="K152" s="22"/>
    </row>
    <row r="153" spans="1:11" x14ac:dyDescent="0.25">
      <c r="A153" s="63" t="s">
        <v>838</v>
      </c>
      <c r="B153" s="64">
        <v>1</v>
      </c>
      <c r="C153" s="65" t="s">
        <v>839</v>
      </c>
      <c r="D153" s="22"/>
      <c r="E153" s="22"/>
      <c r="F153" s="23">
        <v>0</v>
      </c>
      <c r="G153" s="23">
        <v>0</v>
      </c>
      <c r="H153" s="24">
        <f t="shared" si="3"/>
        <v>0</v>
      </c>
      <c r="I153" s="22"/>
      <c r="J153" s="22"/>
      <c r="K153" s="22"/>
    </row>
    <row r="154" spans="1:11" x14ac:dyDescent="0.25">
      <c r="A154" s="63" t="s">
        <v>840</v>
      </c>
      <c r="B154" s="64">
        <v>1</v>
      </c>
      <c r="C154" s="65" t="s">
        <v>841</v>
      </c>
      <c r="D154" s="22"/>
      <c r="E154" s="22"/>
      <c r="F154" s="23">
        <v>0</v>
      </c>
      <c r="G154" s="23">
        <v>0</v>
      </c>
      <c r="H154" s="24">
        <f t="shared" si="3"/>
        <v>0</v>
      </c>
      <c r="I154" s="22"/>
      <c r="J154" s="22"/>
      <c r="K154" s="22"/>
    </row>
    <row r="155" spans="1:11" x14ac:dyDescent="0.25">
      <c r="A155" s="63" t="s">
        <v>842</v>
      </c>
      <c r="B155" s="64">
        <v>1</v>
      </c>
      <c r="C155" s="65" t="s">
        <v>843</v>
      </c>
      <c r="D155" s="22"/>
      <c r="E155" s="22"/>
      <c r="F155" s="23">
        <v>0</v>
      </c>
      <c r="G155" s="23">
        <v>0</v>
      </c>
      <c r="H155" s="24">
        <f t="shared" si="3"/>
        <v>0</v>
      </c>
      <c r="I155" s="22"/>
      <c r="J155" s="22"/>
      <c r="K155" s="22"/>
    </row>
    <row r="156" spans="1:11" x14ac:dyDescent="0.25">
      <c r="A156" s="63" t="s">
        <v>844</v>
      </c>
      <c r="B156" s="64">
        <v>1</v>
      </c>
      <c r="C156" s="65" t="s">
        <v>845</v>
      </c>
      <c r="D156" s="22"/>
      <c r="E156" s="22"/>
      <c r="F156" s="23">
        <v>0</v>
      </c>
      <c r="G156" s="23">
        <v>0</v>
      </c>
      <c r="H156" s="24">
        <f t="shared" si="3"/>
        <v>0</v>
      </c>
      <c r="I156" s="22"/>
      <c r="J156" s="22"/>
      <c r="K156" s="22"/>
    </row>
    <row r="157" spans="1:11" x14ac:dyDescent="0.25">
      <c r="A157" s="65" t="s">
        <v>846</v>
      </c>
      <c r="B157" s="64">
        <v>2</v>
      </c>
      <c r="C157" s="65" t="s">
        <v>847</v>
      </c>
      <c r="D157" s="22"/>
      <c r="E157" s="22"/>
      <c r="F157" s="23">
        <v>0</v>
      </c>
      <c r="G157" s="23">
        <v>0</v>
      </c>
      <c r="H157" s="24">
        <f t="shared" si="3"/>
        <v>0</v>
      </c>
      <c r="I157" s="22"/>
      <c r="J157" s="22"/>
      <c r="K157" s="22"/>
    </row>
    <row r="158" spans="1:11" x14ac:dyDescent="0.25">
      <c r="A158" s="63" t="s">
        <v>848</v>
      </c>
      <c r="B158" s="64">
        <v>1</v>
      </c>
      <c r="C158" s="65" t="s">
        <v>849</v>
      </c>
      <c r="D158" s="22"/>
      <c r="E158" s="22"/>
      <c r="F158" s="23">
        <v>0</v>
      </c>
      <c r="G158" s="23">
        <v>0</v>
      </c>
      <c r="H158" s="24">
        <f t="shared" si="3"/>
        <v>0</v>
      </c>
      <c r="I158" s="22"/>
      <c r="J158" s="22"/>
      <c r="K158" s="22"/>
    </row>
    <row r="159" spans="1:11" x14ac:dyDescent="0.25">
      <c r="A159" s="63" t="s">
        <v>850</v>
      </c>
      <c r="B159" s="64">
        <v>1</v>
      </c>
      <c r="C159" s="65" t="s">
        <v>851</v>
      </c>
      <c r="D159" s="22"/>
      <c r="E159" s="22"/>
      <c r="F159" s="23">
        <v>0</v>
      </c>
      <c r="G159" s="23">
        <v>0</v>
      </c>
      <c r="H159" s="24">
        <f t="shared" si="3"/>
        <v>0</v>
      </c>
      <c r="I159" s="22"/>
      <c r="J159" s="22"/>
      <c r="K159" s="22"/>
    </row>
    <row r="160" spans="1:11" x14ac:dyDescent="0.25">
      <c r="A160" s="63" t="s">
        <v>852</v>
      </c>
      <c r="B160" s="64">
        <v>1</v>
      </c>
      <c r="C160" s="65" t="s">
        <v>853</v>
      </c>
      <c r="D160" s="22"/>
      <c r="E160" s="22"/>
      <c r="F160" s="23">
        <v>0</v>
      </c>
      <c r="G160" s="23">
        <v>0</v>
      </c>
      <c r="H160" s="24">
        <f t="shared" si="3"/>
        <v>0</v>
      </c>
      <c r="I160" s="22"/>
      <c r="J160" s="22"/>
      <c r="K160" s="22"/>
    </row>
    <row r="161" spans="1:11" x14ac:dyDescent="0.25">
      <c r="A161" s="63" t="s">
        <v>854</v>
      </c>
      <c r="B161" s="64">
        <v>1</v>
      </c>
      <c r="C161" s="65" t="s">
        <v>855</v>
      </c>
      <c r="D161" s="22"/>
      <c r="E161" s="22"/>
      <c r="F161" s="23">
        <v>0</v>
      </c>
      <c r="G161" s="23">
        <v>0</v>
      </c>
      <c r="H161" s="24">
        <f t="shared" si="3"/>
        <v>0</v>
      </c>
      <c r="I161" s="22"/>
      <c r="J161" s="22"/>
      <c r="K161" s="22"/>
    </row>
    <row r="162" spans="1:11" x14ac:dyDescent="0.25">
      <c r="A162" s="63" t="s">
        <v>856</v>
      </c>
      <c r="B162" s="64">
        <v>1</v>
      </c>
      <c r="C162" s="65" t="s">
        <v>857</v>
      </c>
      <c r="D162" s="22"/>
      <c r="E162" s="22"/>
      <c r="F162" s="23">
        <v>0</v>
      </c>
      <c r="G162" s="23">
        <v>0</v>
      </c>
      <c r="H162" s="24">
        <f t="shared" si="3"/>
        <v>0</v>
      </c>
      <c r="I162" s="22"/>
      <c r="J162" s="22"/>
      <c r="K162" s="22"/>
    </row>
    <row r="163" spans="1:11" x14ac:dyDescent="0.25">
      <c r="A163" s="63" t="s">
        <v>858</v>
      </c>
      <c r="B163" s="64">
        <v>1</v>
      </c>
      <c r="C163" s="65" t="s">
        <v>859</v>
      </c>
      <c r="D163" s="22"/>
      <c r="E163" s="22"/>
      <c r="F163" s="23">
        <v>0</v>
      </c>
      <c r="G163" s="23">
        <v>0</v>
      </c>
      <c r="H163" s="24">
        <f t="shared" si="3"/>
        <v>0</v>
      </c>
      <c r="I163" s="22"/>
      <c r="J163" s="22"/>
      <c r="K163" s="22"/>
    </row>
    <row r="164" spans="1:11" x14ac:dyDescent="0.25">
      <c r="A164" s="63" t="s">
        <v>860</v>
      </c>
      <c r="B164" s="64">
        <v>1</v>
      </c>
      <c r="C164" s="65" t="s">
        <v>861</v>
      </c>
      <c r="D164" s="22"/>
      <c r="E164" s="22"/>
      <c r="F164" s="23">
        <v>0</v>
      </c>
      <c r="G164" s="23">
        <v>0</v>
      </c>
      <c r="H164" s="24">
        <f t="shared" si="3"/>
        <v>0</v>
      </c>
      <c r="I164" s="22"/>
      <c r="J164" s="22"/>
      <c r="K164" s="22"/>
    </row>
    <row r="165" spans="1:11" x14ac:dyDescent="0.25">
      <c r="A165" s="63" t="s">
        <v>862</v>
      </c>
      <c r="B165" s="64">
        <v>1</v>
      </c>
      <c r="C165" s="65" t="s">
        <v>863</v>
      </c>
      <c r="D165" s="22"/>
      <c r="E165" s="22"/>
      <c r="F165" s="23">
        <v>0</v>
      </c>
      <c r="G165" s="23">
        <v>0</v>
      </c>
      <c r="H165" s="24">
        <f t="shared" si="3"/>
        <v>0</v>
      </c>
      <c r="I165" s="22"/>
      <c r="J165" s="22"/>
      <c r="K165" s="22"/>
    </row>
    <row r="166" spans="1:11" x14ac:dyDescent="0.25">
      <c r="A166" s="63" t="s">
        <v>864</v>
      </c>
      <c r="B166" s="64">
        <v>2</v>
      </c>
      <c r="C166" s="65" t="s">
        <v>865</v>
      </c>
      <c r="D166" s="22"/>
      <c r="E166" s="22"/>
      <c r="F166" s="23">
        <v>0</v>
      </c>
      <c r="G166" s="23">
        <v>0</v>
      </c>
      <c r="H166" s="24">
        <f t="shared" si="3"/>
        <v>0</v>
      </c>
      <c r="I166" s="22"/>
      <c r="J166" s="22"/>
      <c r="K166" s="22"/>
    </row>
    <row r="167" spans="1:11" x14ac:dyDescent="0.25">
      <c r="A167" s="63" t="s">
        <v>866</v>
      </c>
      <c r="B167" s="64">
        <v>1</v>
      </c>
      <c r="C167" s="65" t="s">
        <v>867</v>
      </c>
      <c r="D167" s="22"/>
      <c r="E167" s="22"/>
      <c r="F167" s="23">
        <v>0</v>
      </c>
      <c r="G167" s="23">
        <v>0</v>
      </c>
      <c r="H167" s="24">
        <f t="shared" si="3"/>
        <v>0</v>
      </c>
      <c r="I167" s="22"/>
      <c r="J167" s="22"/>
      <c r="K167" s="22"/>
    </row>
    <row r="168" spans="1:11" x14ac:dyDescent="0.25">
      <c r="A168" s="63" t="s">
        <v>868</v>
      </c>
      <c r="B168" s="64">
        <v>1</v>
      </c>
      <c r="C168" s="65" t="s">
        <v>869</v>
      </c>
      <c r="D168" s="22"/>
      <c r="E168" s="22"/>
      <c r="F168" s="23">
        <v>0</v>
      </c>
      <c r="G168" s="23">
        <v>0</v>
      </c>
      <c r="H168" s="24">
        <f t="shared" si="3"/>
        <v>0</v>
      </c>
      <c r="I168" s="22"/>
      <c r="J168" s="22"/>
      <c r="K168" s="22"/>
    </row>
    <row r="169" spans="1:11" x14ac:dyDescent="0.25">
      <c r="A169" s="63" t="s">
        <v>870</v>
      </c>
      <c r="B169" s="64">
        <v>1</v>
      </c>
      <c r="C169" s="65" t="s">
        <v>871</v>
      </c>
      <c r="D169" s="22"/>
      <c r="E169" s="22"/>
      <c r="F169" s="23">
        <v>0</v>
      </c>
      <c r="G169" s="23">
        <v>0</v>
      </c>
      <c r="H169" s="24">
        <f t="shared" si="3"/>
        <v>0</v>
      </c>
      <c r="I169" s="22"/>
      <c r="J169" s="22"/>
      <c r="K169" s="22"/>
    </row>
    <row r="170" spans="1:11" x14ac:dyDescent="0.25">
      <c r="A170" s="63" t="s">
        <v>872</v>
      </c>
      <c r="B170" s="64">
        <v>1</v>
      </c>
      <c r="C170" s="65" t="s">
        <v>873</v>
      </c>
      <c r="D170" s="22"/>
      <c r="E170" s="22"/>
      <c r="F170" s="23">
        <v>0</v>
      </c>
      <c r="G170" s="23">
        <v>0</v>
      </c>
      <c r="H170" s="24">
        <f t="shared" si="3"/>
        <v>0</v>
      </c>
      <c r="I170" s="22"/>
      <c r="J170" s="22"/>
      <c r="K170" s="22"/>
    </row>
    <row r="171" spans="1:11" x14ac:dyDescent="0.25">
      <c r="A171" s="63" t="s">
        <v>874</v>
      </c>
      <c r="B171" s="64">
        <v>1</v>
      </c>
      <c r="C171" s="65" t="s">
        <v>875</v>
      </c>
      <c r="D171" s="22"/>
      <c r="E171" s="22"/>
      <c r="F171" s="23">
        <v>0</v>
      </c>
      <c r="G171" s="23">
        <v>0</v>
      </c>
      <c r="H171" s="24">
        <f t="shared" si="3"/>
        <v>0</v>
      </c>
      <c r="I171" s="22"/>
      <c r="J171" s="22"/>
      <c r="K171" s="22"/>
    </row>
    <row r="172" spans="1:11" x14ac:dyDescent="0.25">
      <c r="A172" s="63" t="s">
        <v>876</v>
      </c>
      <c r="B172" s="64">
        <v>1</v>
      </c>
      <c r="C172" s="65" t="s">
        <v>877</v>
      </c>
      <c r="D172" s="22"/>
      <c r="E172" s="22"/>
      <c r="F172" s="23">
        <v>0</v>
      </c>
      <c r="G172" s="23">
        <v>0</v>
      </c>
      <c r="H172" s="24">
        <f t="shared" si="3"/>
        <v>0</v>
      </c>
      <c r="I172" s="22"/>
      <c r="J172" s="22"/>
      <c r="K172" s="22"/>
    </row>
    <row r="173" spans="1:11" x14ac:dyDescent="0.25">
      <c r="A173" s="63" t="s">
        <v>878</v>
      </c>
      <c r="B173" s="64">
        <v>3</v>
      </c>
      <c r="C173" s="65" t="s">
        <v>879</v>
      </c>
      <c r="D173" s="22"/>
      <c r="E173" s="22"/>
      <c r="F173" s="23">
        <v>0</v>
      </c>
      <c r="G173" s="23">
        <v>0</v>
      </c>
      <c r="H173" s="24">
        <f t="shared" si="3"/>
        <v>0</v>
      </c>
      <c r="I173" s="22"/>
      <c r="J173" s="22"/>
      <c r="K173" s="22"/>
    </row>
    <row r="174" spans="1:11" ht="27" x14ac:dyDescent="0.25">
      <c r="A174" s="63" t="s">
        <v>880</v>
      </c>
      <c r="B174" s="64">
        <v>1</v>
      </c>
      <c r="C174" s="65" t="s">
        <v>881</v>
      </c>
      <c r="D174" s="22"/>
      <c r="E174" s="22"/>
      <c r="F174" s="23">
        <v>0</v>
      </c>
      <c r="G174" s="23">
        <v>0</v>
      </c>
      <c r="H174" s="24">
        <f t="shared" si="3"/>
        <v>0</v>
      </c>
      <c r="I174" s="22"/>
      <c r="J174" s="22"/>
      <c r="K174" s="22"/>
    </row>
    <row r="175" spans="1:11" x14ac:dyDescent="0.25">
      <c r="A175" s="63" t="s">
        <v>882</v>
      </c>
      <c r="B175" s="64">
        <v>2</v>
      </c>
      <c r="C175" s="65" t="s">
        <v>883</v>
      </c>
      <c r="D175" s="22"/>
      <c r="E175" s="22"/>
      <c r="F175" s="23">
        <v>0</v>
      </c>
      <c r="G175" s="23">
        <v>0</v>
      </c>
      <c r="H175" s="24">
        <f t="shared" si="3"/>
        <v>0</v>
      </c>
      <c r="I175" s="22"/>
      <c r="J175" s="22"/>
      <c r="K175" s="22"/>
    </row>
    <row r="176" spans="1:11" x14ac:dyDescent="0.25">
      <c r="A176" s="63" t="s">
        <v>884</v>
      </c>
      <c r="B176" s="64">
        <v>2</v>
      </c>
      <c r="C176" s="65" t="s">
        <v>885</v>
      </c>
      <c r="D176" s="22"/>
      <c r="E176" s="22"/>
      <c r="F176" s="23">
        <v>0</v>
      </c>
      <c r="G176" s="23">
        <v>0</v>
      </c>
      <c r="H176" s="24">
        <f t="shared" si="3"/>
        <v>0</v>
      </c>
      <c r="I176" s="22"/>
      <c r="J176" s="22"/>
      <c r="K176" s="22"/>
    </row>
    <row r="177" spans="1:11" ht="18" customHeight="1" x14ac:dyDescent="0.25">
      <c r="A177" s="122" t="s">
        <v>886</v>
      </c>
      <c r="B177" s="93"/>
      <c r="C177" s="94"/>
      <c r="D177" s="22"/>
      <c r="E177" s="22"/>
      <c r="F177" s="23"/>
      <c r="G177" s="23"/>
      <c r="H177" s="24"/>
      <c r="I177" s="22"/>
      <c r="J177" s="22"/>
      <c r="K177" s="22"/>
    </row>
    <row r="178" spans="1:11" ht="138" customHeight="1" x14ac:dyDescent="0.25">
      <c r="A178" s="63" t="s">
        <v>887</v>
      </c>
      <c r="B178" s="64">
        <v>13</v>
      </c>
      <c r="C178" s="65" t="s">
        <v>888</v>
      </c>
      <c r="D178" s="22"/>
      <c r="E178" s="22"/>
      <c r="F178" s="23">
        <v>0</v>
      </c>
      <c r="G178" s="23">
        <v>0</v>
      </c>
      <c r="H178" s="24">
        <f t="shared" si="3"/>
        <v>0</v>
      </c>
      <c r="I178" s="22"/>
      <c r="J178" s="22"/>
      <c r="K178" s="22"/>
    </row>
    <row r="179" spans="1:11" x14ac:dyDescent="0.25">
      <c r="A179" s="65" t="s">
        <v>889</v>
      </c>
      <c r="B179" s="64">
        <v>1</v>
      </c>
      <c r="C179" s="65" t="s">
        <v>890</v>
      </c>
      <c r="D179" s="22"/>
      <c r="E179" s="22"/>
      <c r="F179" s="23">
        <v>0</v>
      </c>
      <c r="G179" s="23">
        <v>0</v>
      </c>
      <c r="H179" s="24">
        <f t="shared" si="3"/>
        <v>0</v>
      </c>
      <c r="I179" s="22"/>
      <c r="J179" s="22"/>
      <c r="K179" s="22"/>
    </row>
    <row r="180" spans="1:11" ht="16.5" customHeight="1" x14ac:dyDescent="0.25">
      <c r="A180" s="125" t="s">
        <v>891</v>
      </c>
      <c r="B180" s="96"/>
      <c r="C180" s="97"/>
      <c r="D180" s="22"/>
      <c r="E180" s="22"/>
      <c r="F180" s="23"/>
      <c r="G180" s="23"/>
      <c r="H180" s="24"/>
      <c r="I180" s="22"/>
      <c r="J180" s="22"/>
      <c r="K180" s="22"/>
    </row>
    <row r="181" spans="1:11" ht="50.25" customHeight="1" x14ac:dyDescent="0.25">
      <c r="A181" s="96" t="s">
        <v>892</v>
      </c>
      <c r="B181" s="96"/>
      <c r="C181" s="97"/>
      <c r="D181" s="22"/>
      <c r="E181" s="22"/>
      <c r="F181" s="23"/>
      <c r="G181" s="23"/>
      <c r="H181" s="24"/>
      <c r="I181" s="22"/>
      <c r="J181" s="22"/>
      <c r="K181" s="22"/>
    </row>
    <row r="182" spans="1:11" ht="61.5" customHeight="1" x14ac:dyDescent="0.25">
      <c r="A182" s="63" t="s">
        <v>893</v>
      </c>
      <c r="B182" s="64">
        <v>1</v>
      </c>
      <c r="C182" s="65" t="s">
        <v>894</v>
      </c>
      <c r="D182" s="22"/>
      <c r="E182" s="22"/>
      <c r="F182" s="23">
        <v>0</v>
      </c>
      <c r="G182" s="23">
        <v>0</v>
      </c>
      <c r="H182" s="24">
        <f t="shared" si="3"/>
        <v>0</v>
      </c>
      <c r="I182" s="22"/>
      <c r="J182" s="22"/>
      <c r="K182" s="22"/>
    </row>
    <row r="183" spans="1:11" ht="39" customHeight="1" x14ac:dyDescent="0.25">
      <c r="A183" s="63" t="s">
        <v>895</v>
      </c>
      <c r="B183" s="64">
        <v>1</v>
      </c>
      <c r="C183" s="65" t="s">
        <v>896</v>
      </c>
      <c r="D183" s="22"/>
      <c r="E183" s="22"/>
      <c r="F183" s="23">
        <v>0</v>
      </c>
      <c r="G183" s="23">
        <v>0</v>
      </c>
      <c r="H183" s="24">
        <f t="shared" si="3"/>
        <v>0</v>
      </c>
      <c r="I183" s="22"/>
      <c r="J183" s="22"/>
      <c r="K183" s="22"/>
    </row>
    <row r="184" spans="1:11" ht="67.5" x14ac:dyDescent="0.25">
      <c r="A184" s="63" t="s">
        <v>897</v>
      </c>
      <c r="B184" s="64">
        <v>1</v>
      </c>
      <c r="C184" s="65" t="s">
        <v>898</v>
      </c>
      <c r="D184" s="22"/>
      <c r="E184" s="22"/>
      <c r="F184" s="23">
        <v>0</v>
      </c>
      <c r="G184" s="23">
        <v>0</v>
      </c>
      <c r="H184" s="24">
        <f t="shared" si="3"/>
        <v>0</v>
      </c>
      <c r="I184" s="22"/>
      <c r="J184" s="22"/>
      <c r="K184" s="22"/>
    </row>
    <row r="185" spans="1:11" ht="40.5" x14ac:dyDescent="0.25">
      <c r="A185" s="63" t="s">
        <v>899</v>
      </c>
      <c r="B185" s="64">
        <v>1</v>
      </c>
      <c r="C185" s="65" t="s">
        <v>900</v>
      </c>
      <c r="D185" s="22"/>
      <c r="E185" s="22"/>
      <c r="F185" s="23">
        <v>0</v>
      </c>
      <c r="G185" s="23">
        <v>0</v>
      </c>
      <c r="H185" s="24">
        <f t="shared" si="3"/>
        <v>0</v>
      </c>
      <c r="I185" s="22"/>
      <c r="J185" s="22"/>
      <c r="K185" s="22"/>
    </row>
    <row r="186" spans="1:11" ht="66.75" customHeight="1" x14ac:dyDescent="0.25">
      <c r="A186" s="63" t="s">
        <v>901</v>
      </c>
      <c r="B186" s="64">
        <v>1</v>
      </c>
      <c r="C186" s="65" t="s">
        <v>902</v>
      </c>
      <c r="D186" s="22"/>
      <c r="E186" s="22"/>
      <c r="F186" s="23">
        <v>0</v>
      </c>
      <c r="G186" s="23">
        <v>0</v>
      </c>
      <c r="H186" s="24">
        <f t="shared" si="3"/>
        <v>0</v>
      </c>
      <c r="I186" s="22"/>
      <c r="J186" s="22"/>
      <c r="K186" s="22"/>
    </row>
    <row r="187" spans="1:11" x14ac:dyDescent="0.25">
      <c r="A187" s="63" t="s">
        <v>903</v>
      </c>
      <c r="B187" s="64">
        <v>1</v>
      </c>
      <c r="C187" s="65" t="s">
        <v>904</v>
      </c>
      <c r="D187" s="22"/>
      <c r="E187" s="22"/>
      <c r="F187" s="23">
        <v>0</v>
      </c>
      <c r="G187" s="23">
        <v>0</v>
      </c>
      <c r="H187" s="24">
        <f t="shared" si="3"/>
        <v>0</v>
      </c>
      <c r="I187" s="22"/>
      <c r="J187" s="22"/>
      <c r="K187" s="22"/>
    </row>
    <row r="188" spans="1:11" ht="37.5" customHeight="1" x14ac:dyDescent="0.25">
      <c r="A188" s="63" t="s">
        <v>905</v>
      </c>
      <c r="B188" s="64">
        <v>1</v>
      </c>
      <c r="C188" s="65" t="s">
        <v>906</v>
      </c>
      <c r="D188" s="22"/>
      <c r="E188" s="22"/>
      <c r="F188" s="23">
        <v>0</v>
      </c>
      <c r="G188" s="23">
        <v>0</v>
      </c>
      <c r="H188" s="24">
        <f t="shared" si="3"/>
        <v>0</v>
      </c>
      <c r="I188" s="22"/>
      <c r="J188" s="22"/>
      <c r="K188" s="22"/>
    </row>
    <row r="189" spans="1:11" ht="108" x14ac:dyDescent="0.25">
      <c r="A189" s="63" t="s">
        <v>907</v>
      </c>
      <c r="B189" s="64">
        <v>1</v>
      </c>
      <c r="C189" s="65" t="s">
        <v>908</v>
      </c>
      <c r="D189" s="22"/>
      <c r="E189" s="22"/>
      <c r="F189" s="23">
        <v>0</v>
      </c>
      <c r="G189" s="23">
        <v>0</v>
      </c>
      <c r="H189" s="24">
        <f t="shared" si="3"/>
        <v>0</v>
      </c>
      <c r="I189" s="22"/>
      <c r="J189" s="22"/>
      <c r="K189" s="22"/>
    </row>
    <row r="190" spans="1:11" ht="67.5" x14ac:dyDescent="0.25">
      <c r="A190" s="63" t="s">
        <v>909</v>
      </c>
      <c r="B190" s="64">
        <v>1</v>
      </c>
      <c r="C190" s="65" t="s">
        <v>910</v>
      </c>
      <c r="D190" s="22"/>
      <c r="E190" s="22"/>
      <c r="F190" s="23">
        <v>0</v>
      </c>
      <c r="G190" s="23">
        <v>0</v>
      </c>
      <c r="H190" s="24">
        <f t="shared" si="3"/>
        <v>0</v>
      </c>
      <c r="I190" s="22"/>
      <c r="J190" s="22"/>
      <c r="K190" s="22"/>
    </row>
    <row r="191" spans="1:11" x14ac:dyDescent="0.25">
      <c r="A191" s="63" t="s">
        <v>911</v>
      </c>
      <c r="B191" s="64">
        <v>1</v>
      </c>
      <c r="C191" s="65" t="s">
        <v>912</v>
      </c>
      <c r="D191" s="22"/>
      <c r="E191" s="22"/>
      <c r="F191" s="23">
        <v>0</v>
      </c>
      <c r="G191" s="23">
        <v>0</v>
      </c>
      <c r="H191" s="24">
        <f t="shared" si="3"/>
        <v>0</v>
      </c>
      <c r="I191" s="22"/>
      <c r="J191" s="22"/>
      <c r="K191" s="22"/>
    </row>
    <row r="192" spans="1:11" x14ac:dyDescent="0.25">
      <c r="A192" s="63" t="s">
        <v>913</v>
      </c>
      <c r="B192" s="64">
        <v>1</v>
      </c>
      <c r="C192" s="65" t="s">
        <v>914</v>
      </c>
      <c r="D192" s="22"/>
      <c r="E192" s="22"/>
      <c r="F192" s="23">
        <v>0</v>
      </c>
      <c r="G192" s="23">
        <v>0</v>
      </c>
      <c r="H192" s="24">
        <f t="shared" si="3"/>
        <v>0</v>
      </c>
      <c r="I192" s="22"/>
      <c r="J192" s="22"/>
      <c r="K192" s="22"/>
    </row>
    <row r="193" spans="1:11" x14ac:dyDescent="0.25">
      <c r="A193" s="63" t="s">
        <v>915</v>
      </c>
      <c r="B193" s="64">
        <v>1</v>
      </c>
      <c r="C193" s="65" t="s">
        <v>916</v>
      </c>
      <c r="D193" s="22"/>
      <c r="E193" s="22"/>
      <c r="F193" s="23">
        <v>0</v>
      </c>
      <c r="G193" s="23">
        <v>0</v>
      </c>
      <c r="H193" s="24">
        <f t="shared" si="3"/>
        <v>0</v>
      </c>
      <c r="I193" s="22"/>
      <c r="J193" s="22"/>
      <c r="K193" s="22"/>
    </row>
    <row r="194" spans="1:11" x14ac:dyDescent="0.25">
      <c r="A194" s="63" t="s">
        <v>917</v>
      </c>
      <c r="B194" s="64">
        <v>1</v>
      </c>
      <c r="C194" s="65" t="s">
        <v>918</v>
      </c>
      <c r="D194" s="22"/>
      <c r="E194" s="22"/>
      <c r="F194" s="23">
        <v>0</v>
      </c>
      <c r="G194" s="23">
        <v>0</v>
      </c>
      <c r="H194" s="24">
        <f t="shared" si="3"/>
        <v>0</v>
      </c>
      <c r="I194" s="22"/>
      <c r="J194" s="22"/>
      <c r="K194" s="22"/>
    </row>
    <row r="195" spans="1:11" x14ac:dyDescent="0.25">
      <c r="A195" s="63" t="s">
        <v>919</v>
      </c>
      <c r="B195" s="64">
        <v>1</v>
      </c>
      <c r="C195" s="65" t="s">
        <v>920</v>
      </c>
      <c r="D195" s="22"/>
      <c r="E195" s="22"/>
      <c r="F195" s="23">
        <v>0</v>
      </c>
      <c r="G195" s="23">
        <v>0</v>
      </c>
      <c r="H195" s="24">
        <f t="shared" si="3"/>
        <v>0</v>
      </c>
      <c r="I195" s="22"/>
      <c r="J195" s="22"/>
      <c r="K195" s="22"/>
    </row>
    <row r="196" spans="1:11" x14ac:dyDescent="0.25">
      <c r="A196" s="63" t="s">
        <v>921</v>
      </c>
      <c r="B196" s="64">
        <v>1</v>
      </c>
      <c r="C196" s="65" t="s">
        <v>922</v>
      </c>
      <c r="D196" s="22"/>
      <c r="E196" s="22"/>
      <c r="F196" s="23">
        <v>0</v>
      </c>
      <c r="G196" s="23">
        <v>0</v>
      </c>
      <c r="H196" s="24">
        <f t="shared" si="3"/>
        <v>0</v>
      </c>
      <c r="I196" s="22"/>
      <c r="J196" s="22"/>
      <c r="K196" s="22"/>
    </row>
    <row r="197" spans="1:11" x14ac:dyDescent="0.25">
      <c r="A197" s="63" t="s">
        <v>923</v>
      </c>
      <c r="B197" s="64">
        <v>1</v>
      </c>
      <c r="C197" s="65" t="s">
        <v>924</v>
      </c>
      <c r="D197" s="22"/>
      <c r="E197" s="22"/>
      <c r="F197" s="23">
        <v>0</v>
      </c>
      <c r="G197" s="23">
        <v>0</v>
      </c>
      <c r="H197" s="24">
        <f t="shared" ref="H197:H231" si="4">SUM(F197:G197)</f>
        <v>0</v>
      </c>
      <c r="I197" s="22"/>
      <c r="J197" s="22"/>
      <c r="K197" s="22"/>
    </row>
    <row r="198" spans="1:11" x14ac:dyDescent="0.25">
      <c r="A198" s="63" t="s">
        <v>925</v>
      </c>
      <c r="B198" s="64">
        <v>1</v>
      </c>
      <c r="C198" s="65" t="s">
        <v>926</v>
      </c>
      <c r="D198" s="22"/>
      <c r="E198" s="22"/>
      <c r="F198" s="23">
        <v>0</v>
      </c>
      <c r="G198" s="23">
        <v>0</v>
      </c>
      <c r="H198" s="24">
        <f t="shared" si="4"/>
        <v>0</v>
      </c>
      <c r="I198" s="22"/>
      <c r="J198" s="22"/>
      <c r="K198" s="22"/>
    </row>
    <row r="199" spans="1:11" ht="81" x14ac:dyDescent="0.25">
      <c r="A199" s="63" t="s">
        <v>927</v>
      </c>
      <c r="B199" s="64">
        <v>1</v>
      </c>
      <c r="C199" s="65" t="s">
        <v>928</v>
      </c>
      <c r="D199" s="22"/>
      <c r="E199" s="22"/>
      <c r="F199" s="23">
        <v>0</v>
      </c>
      <c r="G199" s="23">
        <v>0</v>
      </c>
      <c r="H199" s="24">
        <f t="shared" si="4"/>
        <v>0</v>
      </c>
      <c r="I199" s="22"/>
      <c r="J199" s="22"/>
      <c r="K199" s="22"/>
    </row>
    <row r="200" spans="1:11" x14ac:dyDescent="0.25">
      <c r="A200" s="63" t="s">
        <v>929</v>
      </c>
      <c r="B200" s="64">
        <v>1</v>
      </c>
      <c r="C200" s="65" t="s">
        <v>930</v>
      </c>
      <c r="D200" s="22"/>
      <c r="E200" s="22"/>
      <c r="F200" s="23">
        <v>0</v>
      </c>
      <c r="G200" s="23">
        <v>0</v>
      </c>
      <c r="H200" s="24">
        <f t="shared" si="4"/>
        <v>0</v>
      </c>
      <c r="I200" s="22"/>
      <c r="J200" s="22"/>
      <c r="K200" s="22"/>
    </row>
    <row r="201" spans="1:11" ht="40.5" x14ac:dyDescent="0.25">
      <c r="A201" s="63" t="s">
        <v>931</v>
      </c>
      <c r="B201" s="64">
        <v>1</v>
      </c>
      <c r="C201" s="65" t="s">
        <v>932</v>
      </c>
      <c r="D201" s="22"/>
      <c r="E201" s="22"/>
      <c r="F201" s="23">
        <v>0</v>
      </c>
      <c r="G201" s="23">
        <v>0</v>
      </c>
      <c r="H201" s="24">
        <f t="shared" si="4"/>
        <v>0</v>
      </c>
      <c r="I201" s="22"/>
      <c r="J201" s="22"/>
      <c r="K201" s="22"/>
    </row>
    <row r="202" spans="1:11" x14ac:dyDescent="0.25">
      <c r="A202" s="63" t="s">
        <v>933</v>
      </c>
      <c r="B202" s="64">
        <v>1</v>
      </c>
      <c r="C202" s="65" t="s">
        <v>934</v>
      </c>
      <c r="D202" s="22"/>
      <c r="E202" s="22"/>
      <c r="F202" s="23">
        <v>0</v>
      </c>
      <c r="G202" s="23">
        <v>0</v>
      </c>
      <c r="H202" s="24">
        <f t="shared" si="4"/>
        <v>0</v>
      </c>
      <c r="I202" s="22"/>
      <c r="J202" s="22"/>
      <c r="K202" s="22"/>
    </row>
    <row r="203" spans="1:11" ht="27" x14ac:dyDescent="0.25">
      <c r="A203" s="63" t="s">
        <v>935</v>
      </c>
      <c r="B203" s="64">
        <v>1</v>
      </c>
      <c r="C203" s="65" t="s">
        <v>936</v>
      </c>
      <c r="D203" s="22"/>
      <c r="E203" s="22"/>
      <c r="F203" s="23">
        <v>0</v>
      </c>
      <c r="G203" s="23">
        <v>0</v>
      </c>
      <c r="H203" s="24">
        <f t="shared" si="4"/>
        <v>0</v>
      </c>
      <c r="I203" s="22"/>
      <c r="J203" s="22"/>
      <c r="K203" s="22"/>
    </row>
    <row r="204" spans="1:11" ht="54" x14ac:dyDescent="0.25">
      <c r="A204" s="63" t="s">
        <v>937</v>
      </c>
      <c r="B204" s="64">
        <v>1</v>
      </c>
      <c r="C204" s="65" t="s">
        <v>938</v>
      </c>
      <c r="D204" s="22"/>
      <c r="E204" s="22"/>
      <c r="F204" s="23">
        <v>0</v>
      </c>
      <c r="G204" s="23">
        <v>0</v>
      </c>
      <c r="H204" s="24">
        <f t="shared" si="4"/>
        <v>0</v>
      </c>
      <c r="I204" s="22"/>
      <c r="J204" s="22"/>
      <c r="K204" s="22"/>
    </row>
    <row r="205" spans="1:11" x14ac:dyDescent="0.25">
      <c r="A205" s="63" t="s">
        <v>939</v>
      </c>
      <c r="B205" s="64">
        <v>1</v>
      </c>
      <c r="C205" s="65" t="s">
        <v>940</v>
      </c>
      <c r="D205" s="22"/>
      <c r="E205" s="22"/>
      <c r="F205" s="23">
        <v>0</v>
      </c>
      <c r="G205" s="23">
        <v>0</v>
      </c>
      <c r="H205" s="24">
        <f t="shared" si="4"/>
        <v>0</v>
      </c>
      <c r="I205" s="22"/>
      <c r="J205" s="22"/>
      <c r="K205" s="22"/>
    </row>
    <row r="206" spans="1:11" ht="27" x14ac:dyDescent="0.25">
      <c r="A206" s="63" t="s">
        <v>941</v>
      </c>
      <c r="B206" s="64">
        <v>1</v>
      </c>
      <c r="C206" s="65" t="s">
        <v>942</v>
      </c>
      <c r="D206" s="22"/>
      <c r="E206" s="22"/>
      <c r="F206" s="23">
        <v>0</v>
      </c>
      <c r="G206" s="23">
        <v>0</v>
      </c>
      <c r="H206" s="24">
        <f t="shared" si="4"/>
        <v>0</v>
      </c>
      <c r="I206" s="22"/>
      <c r="J206" s="22"/>
      <c r="K206" s="22"/>
    </row>
    <row r="207" spans="1:11" x14ac:dyDescent="0.25">
      <c r="A207" s="63" t="s">
        <v>943</v>
      </c>
      <c r="B207" s="64">
        <v>1</v>
      </c>
      <c r="C207" s="65" t="s">
        <v>944</v>
      </c>
      <c r="D207" s="22"/>
      <c r="E207" s="22"/>
      <c r="F207" s="23">
        <v>0</v>
      </c>
      <c r="G207" s="23">
        <v>0</v>
      </c>
      <c r="H207" s="24">
        <f t="shared" si="4"/>
        <v>0</v>
      </c>
      <c r="I207" s="22"/>
      <c r="J207" s="22"/>
      <c r="K207" s="22"/>
    </row>
    <row r="208" spans="1:11" ht="54" x14ac:dyDescent="0.25">
      <c r="A208" s="63" t="s">
        <v>945</v>
      </c>
      <c r="B208" s="64">
        <v>1</v>
      </c>
      <c r="C208" s="65" t="s">
        <v>946</v>
      </c>
      <c r="D208" s="22"/>
      <c r="E208" s="22"/>
      <c r="F208" s="23">
        <v>0</v>
      </c>
      <c r="G208" s="23">
        <v>0</v>
      </c>
      <c r="H208" s="24">
        <f t="shared" si="4"/>
        <v>0</v>
      </c>
      <c r="I208" s="22"/>
      <c r="J208" s="22"/>
      <c r="K208" s="22"/>
    </row>
    <row r="209" spans="1:11" ht="54" x14ac:dyDescent="0.25">
      <c r="A209" s="63" t="s">
        <v>947</v>
      </c>
      <c r="B209" s="64">
        <v>1</v>
      </c>
      <c r="C209" s="65" t="s">
        <v>948</v>
      </c>
      <c r="D209" s="22"/>
      <c r="E209" s="22"/>
      <c r="F209" s="23">
        <v>0</v>
      </c>
      <c r="G209" s="23">
        <v>0</v>
      </c>
      <c r="H209" s="24">
        <f t="shared" si="4"/>
        <v>0</v>
      </c>
      <c r="I209" s="22"/>
      <c r="J209" s="22"/>
      <c r="K209" s="22"/>
    </row>
    <row r="210" spans="1:11" ht="81" x14ac:dyDescent="0.25">
      <c r="A210" s="63" t="s">
        <v>949</v>
      </c>
      <c r="B210" s="64">
        <v>1</v>
      </c>
      <c r="C210" s="65" t="s">
        <v>950</v>
      </c>
      <c r="D210" s="22"/>
      <c r="E210" s="22"/>
      <c r="F210" s="23">
        <v>0</v>
      </c>
      <c r="G210" s="23">
        <v>0</v>
      </c>
      <c r="H210" s="24">
        <f t="shared" si="4"/>
        <v>0</v>
      </c>
      <c r="I210" s="22"/>
      <c r="J210" s="22"/>
      <c r="K210" s="22"/>
    </row>
    <row r="211" spans="1:11" x14ac:dyDescent="0.25">
      <c r="A211" s="63" t="s">
        <v>951</v>
      </c>
      <c r="B211" s="64">
        <v>1</v>
      </c>
      <c r="C211" s="65" t="s">
        <v>952</v>
      </c>
      <c r="D211" s="22"/>
      <c r="E211" s="22"/>
      <c r="F211" s="23">
        <v>0</v>
      </c>
      <c r="G211" s="23">
        <v>0</v>
      </c>
      <c r="H211" s="24">
        <f t="shared" si="4"/>
        <v>0</v>
      </c>
      <c r="I211" s="22"/>
      <c r="J211" s="22"/>
      <c r="K211" s="22"/>
    </row>
    <row r="212" spans="1:11" ht="67.5" x14ac:dyDescent="0.25">
      <c r="A212" s="63" t="s">
        <v>953</v>
      </c>
      <c r="B212" s="64">
        <v>1</v>
      </c>
      <c r="C212" s="65" t="s">
        <v>954</v>
      </c>
      <c r="D212" s="22"/>
      <c r="E212" s="22"/>
      <c r="F212" s="23">
        <v>0</v>
      </c>
      <c r="G212" s="23">
        <v>0</v>
      </c>
      <c r="H212" s="24">
        <f t="shared" si="4"/>
        <v>0</v>
      </c>
      <c r="I212" s="22"/>
      <c r="J212" s="22"/>
      <c r="K212" s="22"/>
    </row>
    <row r="213" spans="1:11" ht="54" x14ac:dyDescent="0.25">
      <c r="A213" s="63" t="s">
        <v>955</v>
      </c>
      <c r="B213" s="64">
        <v>1</v>
      </c>
      <c r="C213" s="65" t="s">
        <v>956</v>
      </c>
      <c r="D213" s="22"/>
      <c r="E213" s="22"/>
      <c r="F213" s="23">
        <v>0</v>
      </c>
      <c r="G213" s="23">
        <v>0</v>
      </c>
      <c r="H213" s="24">
        <f t="shared" si="4"/>
        <v>0</v>
      </c>
      <c r="I213" s="22"/>
      <c r="J213" s="22"/>
      <c r="K213" s="22"/>
    </row>
    <row r="214" spans="1:11" ht="81" x14ac:dyDescent="0.25">
      <c r="A214" s="63" t="s">
        <v>957</v>
      </c>
      <c r="B214" s="64">
        <v>1</v>
      </c>
      <c r="C214" s="65" t="s">
        <v>958</v>
      </c>
      <c r="D214" s="22"/>
      <c r="E214" s="22"/>
      <c r="F214" s="23">
        <v>0</v>
      </c>
      <c r="G214" s="23">
        <v>0</v>
      </c>
      <c r="H214" s="24">
        <f t="shared" si="4"/>
        <v>0</v>
      </c>
      <c r="I214" s="22"/>
      <c r="J214" s="22"/>
      <c r="K214" s="22"/>
    </row>
    <row r="215" spans="1:11" ht="67.5" x14ac:dyDescent="0.25">
      <c r="A215" s="63" t="s">
        <v>959</v>
      </c>
      <c r="B215" s="64">
        <v>1</v>
      </c>
      <c r="C215" s="65" t="s">
        <v>960</v>
      </c>
      <c r="D215" s="22"/>
      <c r="E215" s="22"/>
      <c r="F215" s="23">
        <v>0</v>
      </c>
      <c r="G215" s="23">
        <v>0</v>
      </c>
      <c r="H215" s="24">
        <f t="shared" si="4"/>
        <v>0</v>
      </c>
      <c r="I215" s="22"/>
      <c r="J215" s="22"/>
      <c r="K215" s="22"/>
    </row>
    <row r="216" spans="1:11" ht="40.5" x14ac:dyDescent="0.25">
      <c r="A216" s="63" t="s">
        <v>961</v>
      </c>
      <c r="B216" s="64">
        <v>1</v>
      </c>
      <c r="C216" s="65" t="s">
        <v>962</v>
      </c>
      <c r="D216" s="22"/>
      <c r="E216" s="22"/>
      <c r="F216" s="23">
        <v>0</v>
      </c>
      <c r="G216" s="23">
        <v>0</v>
      </c>
      <c r="H216" s="24">
        <f t="shared" si="4"/>
        <v>0</v>
      </c>
      <c r="I216" s="22"/>
      <c r="J216" s="22"/>
      <c r="K216" s="22"/>
    </row>
    <row r="217" spans="1:11" ht="40.5" x14ac:dyDescent="0.25">
      <c r="A217" s="63" t="s">
        <v>963</v>
      </c>
      <c r="B217" s="64">
        <v>1</v>
      </c>
      <c r="C217" s="65" t="s">
        <v>964</v>
      </c>
      <c r="D217" s="22"/>
      <c r="E217" s="22"/>
      <c r="F217" s="23">
        <v>0</v>
      </c>
      <c r="G217" s="23">
        <v>0</v>
      </c>
      <c r="H217" s="24">
        <f t="shared" si="4"/>
        <v>0</v>
      </c>
      <c r="I217" s="22"/>
      <c r="J217" s="22"/>
      <c r="K217" s="22"/>
    </row>
    <row r="218" spans="1:11" ht="40.5" x14ac:dyDescent="0.25">
      <c r="A218" s="63" t="s">
        <v>965</v>
      </c>
      <c r="B218" s="64">
        <v>1</v>
      </c>
      <c r="C218" s="65" t="s">
        <v>966</v>
      </c>
      <c r="D218" s="22"/>
      <c r="E218" s="22"/>
      <c r="F218" s="23">
        <v>0</v>
      </c>
      <c r="G218" s="23">
        <v>0</v>
      </c>
      <c r="H218" s="24">
        <f t="shared" si="4"/>
        <v>0</v>
      </c>
      <c r="I218" s="22"/>
      <c r="J218" s="22"/>
      <c r="K218" s="22"/>
    </row>
    <row r="219" spans="1:11" ht="27" x14ac:dyDescent="0.25">
      <c r="A219" s="63" t="s">
        <v>967</v>
      </c>
      <c r="B219" s="64">
        <v>1</v>
      </c>
      <c r="C219" s="65" t="s">
        <v>968</v>
      </c>
      <c r="D219" s="22"/>
      <c r="E219" s="22"/>
      <c r="F219" s="23">
        <v>0</v>
      </c>
      <c r="G219" s="23">
        <v>0</v>
      </c>
      <c r="H219" s="24">
        <f t="shared" si="4"/>
        <v>0</v>
      </c>
      <c r="I219" s="22"/>
      <c r="J219" s="22"/>
      <c r="K219" s="22"/>
    </row>
    <row r="220" spans="1:11" ht="27" x14ac:dyDescent="0.25">
      <c r="A220" s="63" t="s">
        <v>969</v>
      </c>
      <c r="B220" s="64">
        <v>1</v>
      </c>
      <c r="C220" s="65" t="s">
        <v>970</v>
      </c>
      <c r="D220" s="22"/>
      <c r="E220" s="22"/>
      <c r="F220" s="23">
        <v>0</v>
      </c>
      <c r="G220" s="23">
        <v>0</v>
      </c>
      <c r="H220" s="24">
        <f t="shared" si="4"/>
        <v>0</v>
      </c>
      <c r="I220" s="22"/>
      <c r="J220" s="22"/>
      <c r="K220" s="22"/>
    </row>
    <row r="221" spans="1:11" ht="27" x14ac:dyDescent="0.25">
      <c r="A221" s="63" t="s">
        <v>971</v>
      </c>
      <c r="B221" s="64">
        <v>1</v>
      </c>
      <c r="C221" s="65" t="s">
        <v>972</v>
      </c>
      <c r="D221" s="22"/>
      <c r="E221" s="22"/>
      <c r="F221" s="23">
        <v>0</v>
      </c>
      <c r="G221" s="23">
        <v>0</v>
      </c>
      <c r="H221" s="24">
        <f t="shared" si="4"/>
        <v>0</v>
      </c>
      <c r="I221" s="22"/>
      <c r="J221" s="22"/>
      <c r="K221" s="22"/>
    </row>
    <row r="222" spans="1:11" ht="54" x14ac:dyDescent="0.25">
      <c r="A222" s="63" t="s">
        <v>973</v>
      </c>
      <c r="B222" s="64">
        <v>1</v>
      </c>
      <c r="C222" s="65" t="s">
        <v>974</v>
      </c>
      <c r="D222" s="22"/>
      <c r="E222" s="22"/>
      <c r="F222" s="23">
        <v>0</v>
      </c>
      <c r="G222" s="23">
        <v>0</v>
      </c>
      <c r="H222" s="24">
        <f t="shared" si="4"/>
        <v>0</v>
      </c>
      <c r="I222" s="22"/>
      <c r="J222" s="22"/>
      <c r="K222" s="22"/>
    </row>
    <row r="223" spans="1:11" ht="40.5" x14ac:dyDescent="0.25">
      <c r="A223" s="63" t="s">
        <v>975</v>
      </c>
      <c r="B223" s="64">
        <v>1</v>
      </c>
      <c r="C223" s="65" t="s">
        <v>976</v>
      </c>
      <c r="D223" s="22"/>
      <c r="E223" s="22"/>
      <c r="F223" s="23">
        <v>0</v>
      </c>
      <c r="G223" s="23">
        <v>0</v>
      </c>
      <c r="H223" s="24">
        <f t="shared" si="4"/>
        <v>0</v>
      </c>
      <c r="I223" s="22"/>
      <c r="J223" s="22"/>
      <c r="K223" s="22"/>
    </row>
    <row r="224" spans="1:11" ht="22.5" customHeight="1" x14ac:dyDescent="0.25">
      <c r="A224" s="122" t="s">
        <v>977</v>
      </c>
      <c r="B224" s="93"/>
      <c r="C224" s="94"/>
      <c r="D224" s="22"/>
      <c r="E224" s="22"/>
      <c r="F224" s="23"/>
      <c r="G224" s="23"/>
      <c r="H224" s="24"/>
      <c r="I224" s="22"/>
      <c r="J224" s="22"/>
      <c r="K224" s="22"/>
    </row>
    <row r="225" spans="1:11" x14ac:dyDescent="0.25">
      <c r="A225" s="65" t="s">
        <v>978</v>
      </c>
      <c r="B225" s="64">
        <v>2</v>
      </c>
      <c r="C225" s="65" t="s">
        <v>979</v>
      </c>
      <c r="D225" s="22"/>
      <c r="E225" s="22"/>
      <c r="F225" s="23">
        <v>0</v>
      </c>
      <c r="G225" s="23">
        <v>0</v>
      </c>
      <c r="H225" s="24">
        <f t="shared" si="4"/>
        <v>0</v>
      </c>
      <c r="I225" s="22"/>
      <c r="J225" s="22"/>
      <c r="K225" s="22"/>
    </row>
    <row r="226" spans="1:11" x14ac:dyDescent="0.25">
      <c r="A226" s="65" t="s">
        <v>980</v>
      </c>
      <c r="B226" s="64">
        <v>1</v>
      </c>
      <c r="C226" s="65" t="s">
        <v>981</v>
      </c>
      <c r="D226" s="22"/>
      <c r="E226" s="22"/>
      <c r="F226" s="23">
        <v>0</v>
      </c>
      <c r="G226" s="23">
        <v>0</v>
      </c>
      <c r="H226" s="24">
        <f t="shared" si="4"/>
        <v>0</v>
      </c>
      <c r="I226" s="22"/>
      <c r="J226" s="22"/>
      <c r="K226" s="22"/>
    </row>
    <row r="227" spans="1:11" ht="94.5" x14ac:dyDescent="0.25">
      <c r="A227" s="63" t="s">
        <v>982</v>
      </c>
      <c r="B227" s="64">
        <v>1</v>
      </c>
      <c r="C227" s="65" t="s">
        <v>983</v>
      </c>
      <c r="D227" s="22"/>
      <c r="E227" s="22"/>
      <c r="F227" s="23">
        <v>0</v>
      </c>
      <c r="G227" s="23">
        <v>0</v>
      </c>
      <c r="H227" s="24">
        <f t="shared" si="4"/>
        <v>0</v>
      </c>
      <c r="I227" s="22"/>
      <c r="J227" s="22"/>
      <c r="K227" s="22"/>
    </row>
    <row r="228" spans="1:11" ht="40.5" x14ac:dyDescent="0.25">
      <c r="A228" s="63" t="s">
        <v>984</v>
      </c>
      <c r="B228" s="64">
        <v>1</v>
      </c>
      <c r="C228" s="65" t="s">
        <v>985</v>
      </c>
      <c r="D228" s="22"/>
      <c r="E228" s="22"/>
      <c r="F228" s="23">
        <v>0</v>
      </c>
      <c r="G228" s="23">
        <v>0</v>
      </c>
      <c r="H228" s="24">
        <f t="shared" si="4"/>
        <v>0</v>
      </c>
      <c r="I228" s="22"/>
      <c r="J228" s="22"/>
      <c r="K228" s="22"/>
    </row>
    <row r="229" spans="1:11" ht="40.5" x14ac:dyDescent="0.25">
      <c r="A229" s="63" t="s">
        <v>986</v>
      </c>
      <c r="B229" s="64">
        <v>2</v>
      </c>
      <c r="C229" s="65" t="s">
        <v>987</v>
      </c>
      <c r="D229" s="22"/>
      <c r="E229" s="22"/>
      <c r="F229" s="23">
        <v>0</v>
      </c>
      <c r="G229" s="23">
        <v>0</v>
      </c>
      <c r="H229" s="24">
        <f t="shared" si="4"/>
        <v>0</v>
      </c>
      <c r="I229" s="22"/>
      <c r="J229" s="22"/>
      <c r="K229" s="22"/>
    </row>
    <row r="230" spans="1:11" ht="27" x14ac:dyDescent="0.25">
      <c r="A230" s="63" t="s">
        <v>988</v>
      </c>
      <c r="B230" s="64">
        <v>2</v>
      </c>
      <c r="C230" s="65" t="s">
        <v>989</v>
      </c>
      <c r="D230" s="22"/>
      <c r="E230" s="22"/>
      <c r="F230" s="23">
        <v>0</v>
      </c>
      <c r="G230" s="23">
        <v>0</v>
      </c>
      <c r="H230" s="24">
        <f t="shared" si="4"/>
        <v>0</v>
      </c>
      <c r="I230" s="22"/>
      <c r="J230" s="22"/>
      <c r="K230" s="22"/>
    </row>
    <row r="231" spans="1:11" ht="27" x14ac:dyDescent="0.25">
      <c r="A231" s="63" t="s">
        <v>990</v>
      </c>
      <c r="B231" s="64">
        <v>2</v>
      </c>
      <c r="C231" s="65" t="s">
        <v>991</v>
      </c>
      <c r="D231" s="22"/>
      <c r="E231" s="22"/>
      <c r="F231" s="23">
        <v>0</v>
      </c>
      <c r="G231" s="23">
        <v>0</v>
      </c>
      <c r="H231" s="24">
        <f t="shared" si="4"/>
        <v>0</v>
      </c>
      <c r="I231" s="22"/>
      <c r="J231" s="22"/>
      <c r="K231" s="22"/>
    </row>
    <row r="232" spans="1:11" x14ac:dyDescent="0.25">
      <c r="A232" s="126"/>
      <c r="B232" s="127"/>
      <c r="C232" s="127"/>
      <c r="D232" s="127"/>
      <c r="E232" s="127"/>
      <c r="F232" s="128"/>
      <c r="G232" s="67" t="s">
        <v>522</v>
      </c>
      <c r="H232" s="45">
        <f>SUM(H4:H231)</f>
        <v>0</v>
      </c>
      <c r="I232" s="126"/>
      <c r="J232" s="127"/>
      <c r="K232" s="128"/>
    </row>
    <row r="233" spans="1:11" x14ac:dyDescent="0.25">
      <c r="A233" s="38"/>
      <c r="B233" s="39"/>
      <c r="C233" s="38"/>
      <c r="D233" s="40"/>
      <c r="E233" s="40"/>
      <c r="F233" s="40"/>
      <c r="G233" s="40"/>
      <c r="H233" s="40"/>
      <c r="I233" s="40"/>
      <c r="J233" s="40"/>
      <c r="K233" s="40"/>
    </row>
    <row r="234" spans="1:11" ht="13.9" customHeight="1" x14ac:dyDescent="0.25">
      <c r="A234" s="101" t="s">
        <v>523</v>
      </c>
      <c r="B234" s="102"/>
      <c r="C234" s="102"/>
      <c r="D234" s="102"/>
      <c r="E234" s="102"/>
      <c r="F234" s="102"/>
      <c r="G234" s="103"/>
      <c r="H234" s="23">
        <v>0</v>
      </c>
      <c r="I234" s="40"/>
      <c r="J234" s="40"/>
      <c r="K234" s="40"/>
    </row>
    <row r="235" spans="1:11" ht="13.9" customHeight="1" x14ac:dyDescent="0.25">
      <c r="A235" s="101" t="s">
        <v>524</v>
      </c>
      <c r="B235" s="102"/>
      <c r="C235" s="102"/>
      <c r="D235" s="102"/>
      <c r="E235" s="102"/>
      <c r="F235" s="102"/>
      <c r="G235" s="103"/>
      <c r="H235" s="23">
        <v>0</v>
      </c>
      <c r="I235" s="40"/>
      <c r="J235" s="40"/>
      <c r="K235" s="40"/>
    </row>
    <row r="236" spans="1:11" ht="27" customHeight="1" x14ac:dyDescent="0.25">
      <c r="A236" s="104" t="s">
        <v>525</v>
      </c>
      <c r="B236" s="105"/>
      <c r="C236" s="106"/>
      <c r="D236" s="107"/>
      <c r="E236" s="107"/>
      <c r="F236" s="107"/>
      <c r="G236" s="107"/>
      <c r="H236" s="108"/>
      <c r="I236" s="40"/>
      <c r="J236" s="40"/>
      <c r="K236" s="40"/>
    </row>
    <row r="237" spans="1:11" x14ac:dyDescent="0.25">
      <c r="A237" s="87"/>
      <c r="B237" s="87"/>
      <c r="C237" s="87"/>
      <c r="D237" s="87"/>
      <c r="E237" s="87"/>
      <c r="F237" s="87"/>
      <c r="G237" s="87"/>
      <c r="H237" s="87"/>
      <c r="I237" s="87"/>
      <c r="J237" s="87"/>
      <c r="K237" s="87"/>
    </row>
    <row r="238" spans="1:11" x14ac:dyDescent="0.25">
      <c r="A238" s="109" t="s">
        <v>526</v>
      </c>
      <c r="B238" s="110"/>
      <c r="C238" s="110"/>
      <c r="D238" s="110"/>
      <c r="E238" s="110"/>
      <c r="F238" s="110"/>
      <c r="G238" s="110"/>
      <c r="H238" s="110"/>
      <c r="I238" s="39"/>
      <c r="J238" s="39"/>
      <c r="K238" s="39"/>
    </row>
    <row r="239" spans="1:11" ht="39" customHeight="1" x14ac:dyDescent="0.25">
      <c r="A239" s="111" t="s">
        <v>527</v>
      </c>
      <c r="B239" s="111"/>
      <c r="C239" s="41" t="s">
        <v>528</v>
      </c>
      <c r="D239" s="112" t="s">
        <v>529</v>
      </c>
      <c r="E239" s="113"/>
      <c r="F239" s="112" t="s">
        <v>530</v>
      </c>
      <c r="G239" s="114"/>
      <c r="H239" s="113"/>
      <c r="I239" s="39"/>
      <c r="J239" s="39"/>
      <c r="K239" s="39"/>
    </row>
    <row r="240" spans="1:11" ht="29.45" customHeight="1" x14ac:dyDescent="0.25">
      <c r="A240" s="104" t="s">
        <v>531</v>
      </c>
      <c r="B240" s="105"/>
      <c r="C240" s="42">
        <v>50000</v>
      </c>
      <c r="D240" s="115"/>
      <c r="E240" s="116"/>
      <c r="F240" s="117">
        <f>C240-(C240*D240)</f>
        <v>50000</v>
      </c>
      <c r="G240" s="118"/>
      <c r="H240" s="118"/>
      <c r="I240" s="39"/>
      <c r="J240" s="39"/>
      <c r="K240" s="39"/>
    </row>
    <row r="241" spans="1:11" ht="24" customHeight="1" x14ac:dyDescent="0.25">
      <c r="A241" s="43"/>
      <c r="B241" s="39"/>
      <c r="C241" s="43"/>
      <c r="D241" s="40"/>
      <c r="E241" s="40"/>
      <c r="F241" s="40"/>
      <c r="G241" s="44" t="s">
        <v>532</v>
      </c>
      <c r="H241" s="45">
        <f>(H232+H234+H235)-(H232+H234+H235)*D240</f>
        <v>0</v>
      </c>
      <c r="I241" s="40"/>
      <c r="J241" s="40"/>
      <c r="K241" s="40"/>
    </row>
    <row r="242" spans="1:11" ht="30.6" customHeight="1" x14ac:dyDescent="0.25">
      <c r="A242" s="43"/>
      <c r="B242" s="39"/>
      <c r="C242" s="43"/>
      <c r="D242" s="40"/>
      <c r="E242" s="40"/>
      <c r="F242" s="40"/>
      <c r="G242" s="46" t="s">
        <v>533</v>
      </c>
      <c r="H242" s="47">
        <v>0</v>
      </c>
      <c r="I242" s="40"/>
      <c r="J242" s="40"/>
      <c r="K242" s="40"/>
    </row>
    <row r="243" spans="1:11" ht="24" customHeight="1" x14ac:dyDescent="0.25">
      <c r="A243" s="48" t="s">
        <v>534</v>
      </c>
      <c r="B243" s="106"/>
      <c r="C243" s="108"/>
      <c r="D243" s="49" t="s">
        <v>535</v>
      </c>
      <c r="E243" s="119"/>
      <c r="F243" s="120"/>
      <c r="G243" s="120"/>
      <c r="H243" s="121"/>
      <c r="I243" s="40"/>
      <c r="J243" s="40"/>
      <c r="K243" s="40"/>
    </row>
    <row r="244" spans="1:11" ht="27" x14ac:dyDescent="0.25">
      <c r="A244" s="48" t="s">
        <v>536</v>
      </c>
      <c r="B244" s="106"/>
      <c r="C244" s="108"/>
      <c r="D244" s="49" t="s">
        <v>537</v>
      </c>
      <c r="E244" s="119"/>
      <c r="F244" s="120"/>
      <c r="G244" s="120"/>
      <c r="H244" s="121"/>
      <c r="I244" s="40"/>
      <c r="J244" s="40"/>
      <c r="K244" s="40"/>
    </row>
    <row r="245" spans="1:11" x14ac:dyDescent="0.25">
      <c r="A245" s="48" t="s">
        <v>538</v>
      </c>
      <c r="B245" s="106"/>
      <c r="C245" s="108"/>
      <c r="D245" s="49" t="s">
        <v>539</v>
      </c>
      <c r="E245" s="119"/>
      <c r="F245" s="120"/>
      <c r="G245" s="120"/>
      <c r="H245" s="121"/>
      <c r="I245" s="40"/>
      <c r="J245" s="40"/>
      <c r="K245" s="40"/>
    </row>
    <row r="246" spans="1:11" x14ac:dyDescent="0.25">
      <c r="A246" s="50" t="s">
        <v>540</v>
      </c>
      <c r="B246" s="106"/>
      <c r="C246" s="108"/>
      <c r="D246" s="49" t="s">
        <v>541</v>
      </c>
      <c r="E246" s="119"/>
      <c r="F246" s="120"/>
      <c r="G246" s="120"/>
      <c r="H246" s="121"/>
      <c r="I246" s="40"/>
      <c r="J246" s="40"/>
      <c r="K246" s="40"/>
    </row>
    <row r="247" spans="1:11" x14ac:dyDescent="0.25">
      <c r="A247" s="43"/>
      <c r="B247" s="39"/>
      <c r="C247" s="43"/>
      <c r="D247" s="40"/>
      <c r="E247" s="40"/>
      <c r="F247" s="40"/>
      <c r="G247" s="40"/>
      <c r="H247" s="40"/>
      <c r="I247" s="40"/>
      <c r="J247" s="40"/>
      <c r="K247" s="40"/>
    </row>
  </sheetData>
  <sheetProtection sheet="1" selectLockedCells="1"/>
  <mergeCells count="31">
    <mergeCell ref="B245:C245"/>
    <mergeCell ref="E245:H245"/>
    <mergeCell ref="B246:C246"/>
    <mergeCell ref="E246:H246"/>
    <mergeCell ref="A240:B240"/>
    <mergeCell ref="D240:E240"/>
    <mergeCell ref="F240:H240"/>
    <mergeCell ref="B243:C243"/>
    <mergeCell ref="E243:H243"/>
    <mergeCell ref="B244:C244"/>
    <mergeCell ref="E244:H244"/>
    <mergeCell ref="A239:B239"/>
    <mergeCell ref="D239:E239"/>
    <mergeCell ref="F239:H239"/>
    <mergeCell ref="A180:C180"/>
    <mergeCell ref="A181:C181"/>
    <mergeCell ref="A224:C224"/>
    <mergeCell ref="A232:F232"/>
    <mergeCell ref="A235:G235"/>
    <mergeCell ref="A236:B236"/>
    <mergeCell ref="C236:H236"/>
    <mergeCell ref="A237:K237"/>
    <mergeCell ref="A238:H238"/>
    <mergeCell ref="I232:K232"/>
    <mergeCell ref="A234:G234"/>
    <mergeCell ref="A177:C177"/>
    <mergeCell ref="A1:C1"/>
    <mergeCell ref="A3:C3"/>
    <mergeCell ref="A66:C66"/>
    <mergeCell ref="A77:C77"/>
    <mergeCell ref="A94:C9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10720-4745-4C25-A364-2C175DA115B8}">
  <dimension ref="A1:K172"/>
  <sheetViews>
    <sheetView workbookViewId="0">
      <selection activeCell="G7" sqref="G7"/>
    </sheetView>
  </sheetViews>
  <sheetFormatPr defaultColWidth="8" defaultRowHeight="13.5" x14ac:dyDescent="0.25"/>
  <cols>
    <col min="1" max="1" width="12" style="18" customWidth="1"/>
    <col min="2" max="2" width="14.140625" style="18" customWidth="1"/>
    <col min="3" max="3" width="81" style="51" customWidth="1"/>
    <col min="4" max="4" width="13.28515625" style="18" customWidth="1"/>
    <col min="5" max="5" width="20.42578125" style="18" customWidth="1"/>
    <col min="6" max="6" width="31" style="18" customWidth="1"/>
    <col min="7" max="7" width="25" style="18" customWidth="1"/>
    <col min="8" max="8" width="23.28515625" style="18" customWidth="1"/>
    <col min="9" max="9" width="15.42578125" style="18" bestFit="1" customWidth="1"/>
    <col min="10" max="10" width="13.7109375" style="18" bestFit="1" customWidth="1"/>
    <col min="11" max="11" width="37.85546875" style="18" customWidth="1"/>
    <col min="12" max="16384" width="8" style="18"/>
  </cols>
  <sheetData>
    <row r="1" spans="1:11" s="52" customFormat="1" ht="42.75" customHeight="1" thickBot="1" x14ac:dyDescent="0.3">
      <c r="A1" s="129" t="s">
        <v>992</v>
      </c>
      <c r="B1" s="129"/>
      <c r="C1" s="129"/>
      <c r="D1" s="75"/>
      <c r="E1" s="75"/>
      <c r="F1" s="75"/>
      <c r="G1" s="54"/>
      <c r="H1" s="54"/>
    </row>
    <row r="2" spans="1:11" s="52" customFormat="1" ht="50.25" customHeight="1" thickBot="1" x14ac:dyDescent="0.3">
      <c r="A2" s="72" t="s">
        <v>5</v>
      </c>
      <c r="B2" s="72" t="s">
        <v>6</v>
      </c>
      <c r="C2" s="73" t="s">
        <v>7</v>
      </c>
      <c r="D2" s="73" t="s">
        <v>8</v>
      </c>
      <c r="E2" s="73" t="s">
        <v>9</v>
      </c>
      <c r="F2" s="74" t="s">
        <v>10</v>
      </c>
      <c r="G2" s="74" t="s">
        <v>11</v>
      </c>
      <c r="H2" s="74" t="s">
        <v>12</v>
      </c>
      <c r="I2" s="73" t="s">
        <v>13</v>
      </c>
      <c r="J2" s="73" t="s">
        <v>14</v>
      </c>
      <c r="K2" s="73" t="s">
        <v>15</v>
      </c>
    </row>
    <row r="3" spans="1:11" s="52" customFormat="1" ht="24" customHeight="1" x14ac:dyDescent="0.25">
      <c r="A3" s="130" t="s">
        <v>993</v>
      </c>
      <c r="B3" s="131"/>
      <c r="C3" s="132"/>
      <c r="D3" s="69"/>
      <c r="E3" s="69"/>
      <c r="F3" s="70"/>
      <c r="G3" s="70"/>
      <c r="H3" s="70"/>
      <c r="I3" s="69"/>
      <c r="J3" s="69"/>
      <c r="K3" s="69"/>
    </row>
    <row r="4" spans="1:11" ht="40.5" x14ac:dyDescent="0.25">
      <c r="A4" s="60" t="s">
        <v>994</v>
      </c>
      <c r="B4" s="61">
        <v>1</v>
      </c>
      <c r="C4" s="76" t="s">
        <v>995</v>
      </c>
      <c r="D4" s="14"/>
      <c r="E4" s="14"/>
      <c r="F4" s="15">
        <v>0</v>
      </c>
      <c r="G4" s="15">
        <v>0</v>
      </c>
      <c r="H4" s="77">
        <f t="shared" ref="H4" si="0">SUM(F4:G4)</f>
        <v>0</v>
      </c>
      <c r="I4" s="14"/>
      <c r="J4" s="14"/>
      <c r="K4" s="14"/>
    </row>
    <row r="5" spans="1:11" ht="40.5" x14ac:dyDescent="0.25">
      <c r="A5" s="65" t="s">
        <v>996</v>
      </c>
      <c r="B5" s="64">
        <v>1</v>
      </c>
      <c r="C5" s="78" t="s">
        <v>997</v>
      </c>
      <c r="D5" s="22"/>
      <c r="E5" s="22"/>
      <c r="F5" s="23">
        <v>0</v>
      </c>
      <c r="G5" s="23">
        <v>0</v>
      </c>
      <c r="H5" s="79">
        <f t="shared" ref="H5:H69" si="1">SUM(F5:G5)</f>
        <v>0</v>
      </c>
      <c r="I5" s="22"/>
      <c r="J5" s="22"/>
      <c r="K5" s="22"/>
    </row>
    <row r="6" spans="1:11" ht="18" customHeight="1" x14ac:dyDescent="0.25">
      <c r="A6" s="65" t="s">
        <v>998</v>
      </c>
      <c r="B6" s="64">
        <v>1</v>
      </c>
      <c r="C6" s="80" t="s">
        <v>999</v>
      </c>
      <c r="D6" s="22"/>
      <c r="E6" s="22"/>
      <c r="F6" s="23">
        <v>0</v>
      </c>
      <c r="G6" s="23">
        <v>0</v>
      </c>
      <c r="H6" s="79">
        <f t="shared" si="1"/>
        <v>0</v>
      </c>
      <c r="I6" s="22"/>
      <c r="J6" s="22"/>
      <c r="K6" s="22"/>
    </row>
    <row r="7" spans="1:11" ht="54" x14ac:dyDescent="0.25">
      <c r="A7" s="65" t="s">
        <v>1000</v>
      </c>
      <c r="B7" s="64">
        <v>1</v>
      </c>
      <c r="C7" s="80" t="s">
        <v>2129</v>
      </c>
      <c r="D7" s="22"/>
      <c r="E7" s="22"/>
      <c r="F7" s="23">
        <v>0</v>
      </c>
      <c r="G7" s="23">
        <v>0</v>
      </c>
      <c r="H7" s="79">
        <f t="shared" si="1"/>
        <v>0</v>
      </c>
      <c r="I7" s="22"/>
      <c r="J7" s="22"/>
      <c r="K7" s="22"/>
    </row>
    <row r="8" spans="1:11" ht="40.5" x14ac:dyDescent="0.25">
      <c r="A8" s="65" t="s">
        <v>1001</v>
      </c>
      <c r="B8" s="64">
        <v>1</v>
      </c>
      <c r="C8" s="78" t="s">
        <v>1002</v>
      </c>
      <c r="D8" s="22"/>
      <c r="E8" s="22"/>
      <c r="F8" s="23">
        <v>0</v>
      </c>
      <c r="G8" s="23">
        <v>0</v>
      </c>
      <c r="H8" s="79">
        <f t="shared" si="1"/>
        <v>0</v>
      </c>
      <c r="I8" s="22"/>
      <c r="J8" s="22"/>
      <c r="K8" s="22"/>
    </row>
    <row r="9" spans="1:11" ht="40.5" x14ac:dyDescent="0.25">
      <c r="A9" s="65" t="s">
        <v>1003</v>
      </c>
      <c r="B9" s="64">
        <v>1</v>
      </c>
      <c r="C9" s="78" t="s">
        <v>1004</v>
      </c>
      <c r="D9" s="22"/>
      <c r="E9" s="22"/>
      <c r="F9" s="23">
        <v>0</v>
      </c>
      <c r="G9" s="23">
        <v>0</v>
      </c>
      <c r="H9" s="79">
        <f t="shared" si="1"/>
        <v>0</v>
      </c>
      <c r="I9" s="22"/>
      <c r="J9" s="22"/>
      <c r="K9" s="22"/>
    </row>
    <row r="10" spans="1:11" ht="40.5" x14ac:dyDescent="0.25">
      <c r="A10" s="65" t="s">
        <v>1005</v>
      </c>
      <c r="B10" s="64">
        <v>4</v>
      </c>
      <c r="C10" s="80" t="s">
        <v>2127</v>
      </c>
      <c r="D10" s="22"/>
      <c r="E10" s="22"/>
      <c r="F10" s="23">
        <v>0</v>
      </c>
      <c r="G10" s="23">
        <v>0</v>
      </c>
      <c r="H10" s="79">
        <f t="shared" si="1"/>
        <v>0</v>
      </c>
      <c r="I10" s="22"/>
      <c r="J10" s="22"/>
      <c r="K10" s="22"/>
    </row>
    <row r="11" spans="1:11" ht="40.5" x14ac:dyDescent="0.25">
      <c r="A11" s="65" t="s">
        <v>1006</v>
      </c>
      <c r="B11" s="64">
        <v>12</v>
      </c>
      <c r="C11" s="78" t="s">
        <v>1007</v>
      </c>
      <c r="D11" s="22"/>
      <c r="E11" s="22"/>
      <c r="F11" s="23">
        <v>0</v>
      </c>
      <c r="G11" s="23">
        <v>0</v>
      </c>
      <c r="H11" s="79">
        <f t="shared" si="1"/>
        <v>0</v>
      </c>
      <c r="I11" s="22"/>
      <c r="J11" s="22"/>
      <c r="K11" s="22"/>
    </row>
    <row r="12" spans="1:11" ht="67.5" x14ac:dyDescent="0.25">
      <c r="A12" s="63" t="s">
        <v>1008</v>
      </c>
      <c r="B12" s="64">
        <v>12</v>
      </c>
      <c r="C12" s="78" t="s">
        <v>1009</v>
      </c>
      <c r="D12" s="22"/>
      <c r="E12" s="22"/>
      <c r="F12" s="23">
        <v>0</v>
      </c>
      <c r="G12" s="23">
        <v>0</v>
      </c>
      <c r="H12" s="79">
        <f t="shared" si="1"/>
        <v>0</v>
      </c>
      <c r="I12" s="22"/>
      <c r="J12" s="22"/>
      <c r="K12" s="22"/>
    </row>
    <row r="13" spans="1:11" ht="40.5" x14ac:dyDescent="0.25">
      <c r="A13" s="65" t="s">
        <v>1010</v>
      </c>
      <c r="B13" s="64">
        <v>48</v>
      </c>
      <c r="C13" s="78" t="s">
        <v>1011</v>
      </c>
      <c r="D13" s="22"/>
      <c r="E13" s="22"/>
      <c r="F13" s="23">
        <v>0</v>
      </c>
      <c r="G13" s="23">
        <v>0</v>
      </c>
      <c r="H13" s="79">
        <f t="shared" si="1"/>
        <v>0</v>
      </c>
      <c r="I13" s="22"/>
      <c r="J13" s="22"/>
      <c r="K13" s="22"/>
    </row>
    <row r="14" spans="1:11" ht="40.5" x14ac:dyDescent="0.25">
      <c r="A14" s="65" t="s">
        <v>1012</v>
      </c>
      <c r="B14" s="64">
        <v>8</v>
      </c>
      <c r="C14" s="78" t="s">
        <v>1013</v>
      </c>
      <c r="D14" s="22"/>
      <c r="E14" s="22"/>
      <c r="F14" s="23">
        <v>0</v>
      </c>
      <c r="G14" s="23">
        <v>0</v>
      </c>
      <c r="H14" s="79">
        <f t="shared" si="1"/>
        <v>0</v>
      </c>
      <c r="I14" s="22"/>
      <c r="J14" s="22"/>
      <c r="K14" s="22"/>
    </row>
    <row r="15" spans="1:11" x14ac:dyDescent="0.25">
      <c r="A15" s="63" t="s">
        <v>1014</v>
      </c>
      <c r="B15" s="64">
        <v>40</v>
      </c>
      <c r="C15" s="78" t="s">
        <v>1015</v>
      </c>
      <c r="D15" s="22"/>
      <c r="E15" s="22"/>
      <c r="F15" s="23">
        <v>0</v>
      </c>
      <c r="G15" s="23">
        <v>0</v>
      </c>
      <c r="H15" s="79">
        <f t="shared" si="1"/>
        <v>0</v>
      </c>
      <c r="I15" s="22"/>
      <c r="J15" s="22"/>
      <c r="K15" s="22"/>
    </row>
    <row r="16" spans="1:11" ht="27" x14ac:dyDescent="0.25">
      <c r="A16" s="63" t="s">
        <v>1016</v>
      </c>
      <c r="B16" s="64">
        <v>12</v>
      </c>
      <c r="C16" s="78" t="s">
        <v>1017</v>
      </c>
      <c r="D16" s="22"/>
      <c r="E16" s="22"/>
      <c r="F16" s="23">
        <v>0</v>
      </c>
      <c r="G16" s="23">
        <v>0</v>
      </c>
      <c r="H16" s="79">
        <f t="shared" si="1"/>
        <v>0</v>
      </c>
      <c r="I16" s="22"/>
      <c r="J16" s="22"/>
      <c r="K16" s="22"/>
    </row>
    <row r="17" spans="1:11" ht="40.5" x14ac:dyDescent="0.25">
      <c r="A17" s="65" t="s">
        <v>1018</v>
      </c>
      <c r="B17" s="64">
        <v>12</v>
      </c>
      <c r="C17" s="78" t="s">
        <v>1019</v>
      </c>
      <c r="D17" s="22"/>
      <c r="E17" s="22"/>
      <c r="F17" s="23">
        <v>0</v>
      </c>
      <c r="G17" s="23">
        <v>0</v>
      </c>
      <c r="H17" s="79">
        <f t="shared" si="1"/>
        <v>0</v>
      </c>
      <c r="I17" s="22"/>
      <c r="J17" s="22"/>
      <c r="K17" s="22"/>
    </row>
    <row r="18" spans="1:11" x14ac:dyDescent="0.25">
      <c r="A18" s="63" t="s">
        <v>1020</v>
      </c>
      <c r="B18" s="64">
        <v>6</v>
      </c>
      <c r="C18" s="80" t="s">
        <v>1021</v>
      </c>
      <c r="D18" s="22"/>
      <c r="E18" s="22"/>
      <c r="F18" s="23">
        <v>0</v>
      </c>
      <c r="G18" s="23">
        <v>0</v>
      </c>
      <c r="H18" s="79">
        <f t="shared" si="1"/>
        <v>0</v>
      </c>
      <c r="I18" s="22"/>
      <c r="J18" s="22"/>
      <c r="K18" s="22"/>
    </row>
    <row r="19" spans="1:11" ht="67.5" x14ac:dyDescent="0.25">
      <c r="A19" s="65" t="s">
        <v>1022</v>
      </c>
      <c r="B19" s="64">
        <v>12</v>
      </c>
      <c r="C19" s="78" t="s">
        <v>1023</v>
      </c>
      <c r="D19" s="22"/>
      <c r="E19" s="22"/>
      <c r="F19" s="23">
        <v>0</v>
      </c>
      <c r="G19" s="23">
        <v>0</v>
      </c>
      <c r="H19" s="79">
        <f t="shared" si="1"/>
        <v>0</v>
      </c>
      <c r="I19" s="22"/>
      <c r="J19" s="22"/>
      <c r="K19" s="22"/>
    </row>
    <row r="20" spans="1:11" x14ac:dyDescent="0.25">
      <c r="A20" s="65" t="s">
        <v>1024</v>
      </c>
      <c r="B20" s="64">
        <v>2</v>
      </c>
      <c r="C20" s="80" t="s">
        <v>1025</v>
      </c>
      <c r="D20" s="22"/>
      <c r="E20" s="22"/>
      <c r="F20" s="23">
        <v>0</v>
      </c>
      <c r="G20" s="23">
        <v>0</v>
      </c>
      <c r="H20" s="79">
        <f t="shared" si="1"/>
        <v>0</v>
      </c>
      <c r="I20" s="22"/>
      <c r="J20" s="22"/>
      <c r="K20" s="22"/>
    </row>
    <row r="21" spans="1:11" ht="27" x14ac:dyDescent="0.25">
      <c r="A21" s="65" t="s">
        <v>1026</v>
      </c>
      <c r="B21" s="64">
        <v>1</v>
      </c>
      <c r="C21" s="80" t="s">
        <v>1027</v>
      </c>
      <c r="D21" s="22"/>
      <c r="E21" s="22"/>
      <c r="F21" s="23">
        <v>0</v>
      </c>
      <c r="G21" s="23">
        <v>0</v>
      </c>
      <c r="H21" s="79">
        <f t="shared" si="1"/>
        <v>0</v>
      </c>
      <c r="I21" s="22"/>
      <c r="J21" s="22"/>
      <c r="K21" s="22"/>
    </row>
    <row r="22" spans="1:11" ht="40.5" x14ac:dyDescent="0.25">
      <c r="A22" s="65" t="s">
        <v>1028</v>
      </c>
      <c r="B22" s="64">
        <v>12</v>
      </c>
      <c r="C22" s="78" t="s">
        <v>2125</v>
      </c>
      <c r="D22" s="22"/>
      <c r="E22" s="22"/>
      <c r="F22" s="23">
        <v>0</v>
      </c>
      <c r="G22" s="23">
        <v>0</v>
      </c>
      <c r="H22" s="79">
        <f t="shared" si="1"/>
        <v>0</v>
      </c>
      <c r="I22" s="22"/>
      <c r="J22" s="22"/>
      <c r="K22" s="22"/>
    </row>
    <row r="23" spans="1:11" ht="40.5" x14ac:dyDescent="0.25">
      <c r="A23" s="63" t="s">
        <v>1029</v>
      </c>
      <c r="B23" s="64">
        <v>12</v>
      </c>
      <c r="C23" s="78" t="s">
        <v>1030</v>
      </c>
      <c r="D23" s="22"/>
      <c r="E23" s="22"/>
      <c r="F23" s="23">
        <v>0</v>
      </c>
      <c r="G23" s="23">
        <v>0</v>
      </c>
      <c r="H23" s="79">
        <f t="shared" si="1"/>
        <v>0</v>
      </c>
      <c r="I23" s="22"/>
      <c r="J23" s="22"/>
      <c r="K23" s="22"/>
    </row>
    <row r="24" spans="1:11" ht="40.5" x14ac:dyDescent="0.25">
      <c r="A24" s="65" t="s">
        <v>1031</v>
      </c>
      <c r="B24" s="64">
        <v>6</v>
      </c>
      <c r="C24" s="78" t="s">
        <v>186</v>
      </c>
      <c r="D24" s="22"/>
      <c r="E24" s="22"/>
      <c r="F24" s="23">
        <v>0</v>
      </c>
      <c r="G24" s="23">
        <v>0</v>
      </c>
      <c r="H24" s="79">
        <f t="shared" si="1"/>
        <v>0</v>
      </c>
      <c r="I24" s="22"/>
      <c r="J24" s="22"/>
      <c r="K24" s="22"/>
    </row>
    <row r="25" spans="1:11" ht="40.5" x14ac:dyDescent="0.25">
      <c r="A25" s="65" t="s">
        <v>1032</v>
      </c>
      <c r="B25" s="64">
        <v>12</v>
      </c>
      <c r="C25" s="78" t="s">
        <v>1033</v>
      </c>
      <c r="D25" s="22"/>
      <c r="E25" s="22"/>
      <c r="F25" s="23">
        <v>0</v>
      </c>
      <c r="G25" s="23">
        <v>0</v>
      </c>
      <c r="H25" s="79">
        <f t="shared" si="1"/>
        <v>0</v>
      </c>
      <c r="I25" s="22"/>
      <c r="J25" s="22"/>
      <c r="K25" s="22"/>
    </row>
    <row r="26" spans="1:11" ht="54" x14ac:dyDescent="0.25">
      <c r="A26" s="65" t="s">
        <v>1034</v>
      </c>
      <c r="B26" s="64">
        <v>6</v>
      </c>
      <c r="C26" s="78" t="s">
        <v>198</v>
      </c>
      <c r="D26" s="22"/>
      <c r="E26" s="22"/>
      <c r="F26" s="23">
        <v>0</v>
      </c>
      <c r="G26" s="23">
        <v>0</v>
      </c>
      <c r="H26" s="79">
        <f t="shared" si="1"/>
        <v>0</v>
      </c>
      <c r="I26" s="22"/>
      <c r="J26" s="22"/>
      <c r="K26" s="22"/>
    </row>
    <row r="27" spans="1:11" ht="40.5" x14ac:dyDescent="0.25">
      <c r="A27" s="65" t="s">
        <v>1035</v>
      </c>
      <c r="B27" s="64">
        <v>6</v>
      </c>
      <c r="C27" s="78" t="s">
        <v>1036</v>
      </c>
      <c r="D27" s="22"/>
      <c r="E27" s="22"/>
      <c r="F27" s="23">
        <v>0</v>
      </c>
      <c r="G27" s="23">
        <v>0</v>
      </c>
      <c r="H27" s="79">
        <f t="shared" si="1"/>
        <v>0</v>
      </c>
      <c r="I27" s="22"/>
      <c r="J27" s="22"/>
      <c r="K27" s="22"/>
    </row>
    <row r="28" spans="1:11" ht="27" x14ac:dyDescent="0.25">
      <c r="A28" s="65" t="s">
        <v>1037</v>
      </c>
      <c r="B28" s="64">
        <v>12</v>
      </c>
      <c r="C28" s="80" t="s">
        <v>2128</v>
      </c>
      <c r="D28" s="22"/>
      <c r="E28" s="22"/>
      <c r="F28" s="23">
        <v>0</v>
      </c>
      <c r="G28" s="23">
        <v>0</v>
      </c>
      <c r="H28" s="79">
        <f t="shared" si="1"/>
        <v>0</v>
      </c>
      <c r="I28" s="22"/>
      <c r="J28" s="22"/>
      <c r="K28" s="22"/>
    </row>
    <row r="29" spans="1:11" x14ac:dyDescent="0.25">
      <c r="A29" s="65" t="s">
        <v>1038</v>
      </c>
      <c r="B29" s="64">
        <v>12</v>
      </c>
      <c r="C29" s="80" t="s">
        <v>1039</v>
      </c>
      <c r="D29" s="22"/>
      <c r="E29" s="22"/>
      <c r="F29" s="23">
        <v>0</v>
      </c>
      <c r="G29" s="23">
        <v>0</v>
      </c>
      <c r="H29" s="79">
        <f t="shared" si="1"/>
        <v>0</v>
      </c>
      <c r="I29" s="22"/>
      <c r="J29" s="22"/>
      <c r="K29" s="22"/>
    </row>
    <row r="30" spans="1:11" ht="27" x14ac:dyDescent="0.25">
      <c r="A30" s="65" t="s">
        <v>1040</v>
      </c>
      <c r="B30" s="64">
        <v>12</v>
      </c>
      <c r="C30" s="78" t="s">
        <v>1041</v>
      </c>
      <c r="D30" s="22"/>
      <c r="E30" s="22"/>
      <c r="F30" s="23">
        <v>0</v>
      </c>
      <c r="G30" s="23">
        <v>0</v>
      </c>
      <c r="H30" s="79">
        <f t="shared" si="1"/>
        <v>0</v>
      </c>
      <c r="I30" s="22"/>
      <c r="J30" s="22"/>
      <c r="K30" s="22"/>
    </row>
    <row r="31" spans="1:11" x14ac:dyDescent="0.25">
      <c r="A31" s="65" t="s">
        <v>1042</v>
      </c>
      <c r="B31" s="64">
        <v>4</v>
      </c>
      <c r="C31" s="80" t="s">
        <v>1043</v>
      </c>
      <c r="D31" s="22"/>
      <c r="E31" s="22"/>
      <c r="F31" s="23">
        <v>0</v>
      </c>
      <c r="G31" s="23">
        <v>0</v>
      </c>
      <c r="H31" s="79">
        <f t="shared" si="1"/>
        <v>0</v>
      </c>
      <c r="I31" s="22"/>
      <c r="J31" s="22"/>
      <c r="K31" s="22"/>
    </row>
    <row r="32" spans="1:11" x14ac:dyDescent="0.25">
      <c r="A32" s="65" t="s">
        <v>1044</v>
      </c>
      <c r="B32" s="64">
        <v>6</v>
      </c>
      <c r="C32" s="80" t="s">
        <v>1045</v>
      </c>
      <c r="D32" s="22"/>
      <c r="E32" s="22"/>
      <c r="F32" s="23">
        <v>0</v>
      </c>
      <c r="G32" s="23">
        <v>0</v>
      </c>
      <c r="H32" s="79">
        <f t="shared" si="1"/>
        <v>0</v>
      </c>
      <c r="I32" s="22"/>
      <c r="J32" s="22"/>
      <c r="K32" s="22"/>
    </row>
    <row r="33" spans="1:11" x14ac:dyDescent="0.25">
      <c r="A33" s="63" t="s">
        <v>1046</v>
      </c>
      <c r="B33" s="64">
        <v>12</v>
      </c>
      <c r="C33" s="80" t="s">
        <v>1047</v>
      </c>
      <c r="D33" s="22"/>
      <c r="E33" s="22"/>
      <c r="F33" s="23">
        <v>0</v>
      </c>
      <c r="G33" s="23">
        <v>0</v>
      </c>
      <c r="H33" s="79">
        <f t="shared" si="1"/>
        <v>0</v>
      </c>
      <c r="I33" s="22"/>
      <c r="J33" s="22"/>
      <c r="K33" s="22"/>
    </row>
    <row r="34" spans="1:11" ht="28.5" x14ac:dyDescent="0.25">
      <c r="A34" s="63" t="s">
        <v>1048</v>
      </c>
      <c r="B34" s="64">
        <v>24</v>
      </c>
      <c r="C34" s="78" t="s">
        <v>1049</v>
      </c>
      <c r="D34" s="22"/>
      <c r="E34" s="22"/>
      <c r="F34" s="23">
        <v>0</v>
      </c>
      <c r="G34" s="23">
        <v>0</v>
      </c>
      <c r="H34" s="79">
        <f t="shared" si="1"/>
        <v>0</v>
      </c>
      <c r="I34" s="22"/>
      <c r="J34" s="22"/>
      <c r="K34" s="22"/>
    </row>
    <row r="35" spans="1:11" x14ac:dyDescent="0.25">
      <c r="A35" s="63" t="s">
        <v>1050</v>
      </c>
      <c r="B35" s="64">
        <v>12</v>
      </c>
      <c r="C35" s="80" t="s">
        <v>1051</v>
      </c>
      <c r="D35" s="22"/>
      <c r="E35" s="22"/>
      <c r="F35" s="23">
        <v>0</v>
      </c>
      <c r="G35" s="23">
        <v>0</v>
      </c>
      <c r="H35" s="79">
        <f t="shared" si="1"/>
        <v>0</v>
      </c>
      <c r="I35" s="22"/>
      <c r="J35" s="22"/>
      <c r="K35" s="22"/>
    </row>
    <row r="36" spans="1:11" x14ac:dyDescent="0.25">
      <c r="A36" s="65" t="s">
        <v>1052</v>
      </c>
      <c r="B36" s="64">
        <v>24</v>
      </c>
      <c r="C36" s="80" t="s">
        <v>1053</v>
      </c>
      <c r="D36" s="22"/>
      <c r="E36" s="22"/>
      <c r="F36" s="23">
        <v>0</v>
      </c>
      <c r="G36" s="23">
        <v>0</v>
      </c>
      <c r="H36" s="79">
        <f t="shared" si="1"/>
        <v>0</v>
      </c>
      <c r="I36" s="22"/>
      <c r="J36" s="22"/>
      <c r="K36" s="22"/>
    </row>
    <row r="37" spans="1:11" ht="40.5" x14ac:dyDescent="0.25">
      <c r="A37" s="63" t="s">
        <v>1054</v>
      </c>
      <c r="B37" s="64">
        <v>1</v>
      </c>
      <c r="C37" s="78" t="s">
        <v>1055</v>
      </c>
      <c r="D37" s="22"/>
      <c r="E37" s="22"/>
      <c r="F37" s="23">
        <v>0</v>
      </c>
      <c r="G37" s="23">
        <v>0</v>
      </c>
      <c r="H37" s="79">
        <f t="shared" si="1"/>
        <v>0</v>
      </c>
      <c r="I37" s="22"/>
      <c r="J37" s="22"/>
      <c r="K37" s="22"/>
    </row>
    <row r="38" spans="1:11" ht="40.5" x14ac:dyDescent="0.25">
      <c r="A38" s="63" t="s">
        <v>1056</v>
      </c>
      <c r="B38" s="64">
        <v>2</v>
      </c>
      <c r="C38" s="78" t="s">
        <v>1057</v>
      </c>
      <c r="D38" s="22"/>
      <c r="E38" s="22"/>
      <c r="F38" s="23">
        <v>0</v>
      </c>
      <c r="G38" s="23">
        <v>0</v>
      </c>
      <c r="H38" s="79">
        <f t="shared" si="1"/>
        <v>0</v>
      </c>
      <c r="I38" s="22"/>
      <c r="J38" s="22"/>
      <c r="K38" s="22"/>
    </row>
    <row r="39" spans="1:11" ht="27" x14ac:dyDescent="0.25">
      <c r="A39" s="63" t="s">
        <v>1058</v>
      </c>
      <c r="B39" s="64">
        <v>1</v>
      </c>
      <c r="C39" s="78" t="s">
        <v>1059</v>
      </c>
      <c r="D39" s="22"/>
      <c r="E39" s="22"/>
      <c r="F39" s="23">
        <v>0</v>
      </c>
      <c r="G39" s="23">
        <v>0</v>
      </c>
      <c r="H39" s="79">
        <f t="shared" si="1"/>
        <v>0</v>
      </c>
      <c r="I39" s="22"/>
      <c r="J39" s="22"/>
      <c r="K39" s="22"/>
    </row>
    <row r="40" spans="1:11" ht="27" x14ac:dyDescent="0.25">
      <c r="A40" s="63" t="s">
        <v>1060</v>
      </c>
      <c r="B40" s="64">
        <v>6</v>
      </c>
      <c r="C40" s="78" t="s">
        <v>1061</v>
      </c>
      <c r="D40" s="22"/>
      <c r="E40" s="22"/>
      <c r="F40" s="23">
        <v>0</v>
      </c>
      <c r="G40" s="23">
        <v>0</v>
      </c>
      <c r="H40" s="79">
        <f t="shared" si="1"/>
        <v>0</v>
      </c>
      <c r="I40" s="22"/>
      <c r="J40" s="22"/>
      <c r="K40" s="22"/>
    </row>
    <row r="41" spans="1:11" ht="27" x14ac:dyDescent="0.25">
      <c r="A41" s="65" t="s">
        <v>1062</v>
      </c>
      <c r="B41" s="64">
        <v>1</v>
      </c>
      <c r="C41" s="78" t="s">
        <v>1063</v>
      </c>
      <c r="D41" s="22"/>
      <c r="E41" s="22"/>
      <c r="F41" s="23">
        <v>0</v>
      </c>
      <c r="G41" s="23">
        <v>0</v>
      </c>
      <c r="H41" s="79">
        <f t="shared" si="1"/>
        <v>0</v>
      </c>
      <c r="I41" s="22"/>
      <c r="J41" s="22"/>
      <c r="K41" s="22"/>
    </row>
    <row r="42" spans="1:11" x14ac:dyDescent="0.25">
      <c r="A42" s="63" t="s">
        <v>1064</v>
      </c>
      <c r="B42" s="64">
        <v>1</v>
      </c>
      <c r="C42" s="80" t="s">
        <v>1065</v>
      </c>
      <c r="D42" s="22"/>
      <c r="E42" s="22"/>
      <c r="F42" s="23">
        <v>0</v>
      </c>
      <c r="G42" s="23">
        <v>0</v>
      </c>
      <c r="H42" s="79">
        <f t="shared" si="1"/>
        <v>0</v>
      </c>
      <c r="I42" s="22"/>
      <c r="J42" s="22"/>
      <c r="K42" s="22"/>
    </row>
    <row r="43" spans="1:11" ht="27" x14ac:dyDescent="0.25">
      <c r="A43" s="65" t="s">
        <v>1066</v>
      </c>
      <c r="B43" s="64">
        <v>12</v>
      </c>
      <c r="C43" s="80" t="s">
        <v>1067</v>
      </c>
      <c r="D43" s="22"/>
      <c r="E43" s="22"/>
      <c r="F43" s="23">
        <v>0</v>
      </c>
      <c r="G43" s="23">
        <v>0</v>
      </c>
      <c r="H43" s="79">
        <f t="shared" si="1"/>
        <v>0</v>
      </c>
      <c r="I43" s="22"/>
      <c r="J43" s="22"/>
      <c r="K43" s="22"/>
    </row>
    <row r="44" spans="1:11" x14ac:dyDescent="0.25">
      <c r="A44" s="65" t="s">
        <v>1068</v>
      </c>
      <c r="B44" s="64">
        <v>4</v>
      </c>
      <c r="C44" s="80" t="s">
        <v>1069</v>
      </c>
      <c r="D44" s="22"/>
      <c r="E44" s="22"/>
      <c r="F44" s="23">
        <v>0</v>
      </c>
      <c r="G44" s="23">
        <v>0</v>
      </c>
      <c r="H44" s="79">
        <f t="shared" si="1"/>
        <v>0</v>
      </c>
      <c r="I44" s="22"/>
      <c r="J44" s="22"/>
      <c r="K44" s="22"/>
    </row>
    <row r="45" spans="1:11" ht="27" x14ac:dyDescent="0.25">
      <c r="A45" s="65" t="s">
        <v>1070</v>
      </c>
      <c r="B45" s="64">
        <v>4</v>
      </c>
      <c r="C45" s="78" t="s">
        <v>1071</v>
      </c>
      <c r="D45" s="22"/>
      <c r="E45" s="22"/>
      <c r="F45" s="23">
        <v>0</v>
      </c>
      <c r="G45" s="23">
        <v>0</v>
      </c>
      <c r="H45" s="79">
        <f t="shared" si="1"/>
        <v>0</v>
      </c>
      <c r="I45" s="22"/>
      <c r="J45" s="22"/>
      <c r="K45" s="22"/>
    </row>
    <row r="46" spans="1:11" ht="40.5" x14ac:dyDescent="0.25">
      <c r="A46" s="65" t="s">
        <v>1072</v>
      </c>
      <c r="B46" s="64">
        <v>4</v>
      </c>
      <c r="C46" s="78" t="s">
        <v>1073</v>
      </c>
      <c r="D46" s="22"/>
      <c r="E46" s="22"/>
      <c r="F46" s="23">
        <v>0</v>
      </c>
      <c r="G46" s="23">
        <v>0</v>
      </c>
      <c r="H46" s="79">
        <f t="shared" si="1"/>
        <v>0</v>
      </c>
      <c r="I46" s="22"/>
      <c r="J46" s="22"/>
      <c r="K46" s="22"/>
    </row>
    <row r="47" spans="1:11" x14ac:dyDescent="0.25">
      <c r="A47" s="65" t="s">
        <v>1074</v>
      </c>
      <c r="B47" s="64">
        <v>6</v>
      </c>
      <c r="C47" s="80" t="s">
        <v>1075</v>
      </c>
      <c r="D47" s="22"/>
      <c r="E47" s="22"/>
      <c r="F47" s="23">
        <v>0</v>
      </c>
      <c r="G47" s="23">
        <v>0</v>
      </c>
      <c r="H47" s="79">
        <f t="shared" si="1"/>
        <v>0</v>
      </c>
      <c r="I47" s="22"/>
      <c r="J47" s="22"/>
      <c r="K47" s="22"/>
    </row>
    <row r="48" spans="1:11" x14ac:dyDescent="0.25">
      <c r="A48" s="65" t="s">
        <v>1076</v>
      </c>
      <c r="B48" s="64">
        <v>24</v>
      </c>
      <c r="C48" s="80" t="s">
        <v>1077</v>
      </c>
      <c r="D48" s="22"/>
      <c r="E48" s="22"/>
      <c r="F48" s="23">
        <v>0</v>
      </c>
      <c r="G48" s="23">
        <v>0</v>
      </c>
      <c r="H48" s="79">
        <f t="shared" si="1"/>
        <v>0</v>
      </c>
      <c r="I48" s="22"/>
      <c r="J48" s="22"/>
      <c r="K48" s="22"/>
    </row>
    <row r="49" spans="1:11" x14ac:dyDescent="0.25">
      <c r="A49" s="65" t="s">
        <v>1078</v>
      </c>
      <c r="B49" s="64">
        <v>12</v>
      </c>
      <c r="C49" s="80" t="s">
        <v>1079</v>
      </c>
      <c r="D49" s="22"/>
      <c r="E49" s="22"/>
      <c r="F49" s="23">
        <v>0</v>
      </c>
      <c r="G49" s="23">
        <v>0</v>
      </c>
      <c r="H49" s="79">
        <f t="shared" si="1"/>
        <v>0</v>
      </c>
      <c r="I49" s="22"/>
      <c r="J49" s="22"/>
      <c r="K49" s="22"/>
    </row>
    <row r="50" spans="1:11" x14ac:dyDescent="0.25">
      <c r="A50" s="65" t="s">
        <v>1080</v>
      </c>
      <c r="B50" s="64">
        <v>24</v>
      </c>
      <c r="C50" s="80" t="s">
        <v>1081</v>
      </c>
      <c r="D50" s="22"/>
      <c r="E50" s="22"/>
      <c r="F50" s="23">
        <v>0</v>
      </c>
      <c r="G50" s="23">
        <v>0</v>
      </c>
      <c r="H50" s="79">
        <f t="shared" si="1"/>
        <v>0</v>
      </c>
      <c r="I50" s="22"/>
      <c r="J50" s="22"/>
      <c r="K50" s="22"/>
    </row>
    <row r="51" spans="1:11" x14ac:dyDescent="0.25">
      <c r="A51" s="65" t="s">
        <v>1082</v>
      </c>
      <c r="B51" s="64">
        <v>6</v>
      </c>
      <c r="C51" s="80" t="s">
        <v>1083</v>
      </c>
      <c r="D51" s="22"/>
      <c r="E51" s="22"/>
      <c r="F51" s="23">
        <v>0</v>
      </c>
      <c r="G51" s="23">
        <v>0</v>
      </c>
      <c r="H51" s="79">
        <f t="shared" si="1"/>
        <v>0</v>
      </c>
      <c r="I51" s="22"/>
      <c r="J51" s="22"/>
      <c r="K51" s="22"/>
    </row>
    <row r="52" spans="1:11" x14ac:dyDescent="0.25">
      <c r="A52" s="65" t="s">
        <v>1084</v>
      </c>
      <c r="B52" s="64">
        <v>24</v>
      </c>
      <c r="C52" s="80" t="s">
        <v>407</v>
      </c>
      <c r="D52" s="22"/>
      <c r="E52" s="22"/>
      <c r="F52" s="23">
        <v>0</v>
      </c>
      <c r="G52" s="23">
        <v>0</v>
      </c>
      <c r="H52" s="79">
        <f t="shared" si="1"/>
        <v>0</v>
      </c>
      <c r="I52" s="22"/>
      <c r="J52" s="22"/>
      <c r="K52" s="22"/>
    </row>
    <row r="53" spans="1:11" ht="27" x14ac:dyDescent="0.25">
      <c r="A53" s="65" t="s">
        <v>1085</v>
      </c>
      <c r="B53" s="64">
        <v>6</v>
      </c>
      <c r="C53" s="78" t="s">
        <v>1086</v>
      </c>
      <c r="D53" s="22"/>
      <c r="E53" s="22"/>
      <c r="F53" s="23">
        <v>0</v>
      </c>
      <c r="G53" s="23">
        <v>0</v>
      </c>
      <c r="H53" s="79">
        <f t="shared" si="1"/>
        <v>0</v>
      </c>
      <c r="I53" s="22"/>
      <c r="J53" s="22"/>
      <c r="K53" s="22"/>
    </row>
    <row r="54" spans="1:11" x14ac:dyDescent="0.25">
      <c r="A54" s="65" t="s">
        <v>1087</v>
      </c>
      <c r="B54" s="64">
        <v>2</v>
      </c>
      <c r="C54" s="80" t="s">
        <v>1088</v>
      </c>
      <c r="D54" s="22"/>
      <c r="E54" s="22"/>
      <c r="F54" s="23">
        <v>0</v>
      </c>
      <c r="G54" s="23">
        <v>0</v>
      </c>
      <c r="H54" s="79">
        <f t="shared" si="1"/>
        <v>0</v>
      </c>
      <c r="I54" s="22"/>
      <c r="J54" s="22"/>
      <c r="K54" s="22"/>
    </row>
    <row r="55" spans="1:11" x14ac:dyDescent="0.25">
      <c r="A55" s="65" t="s">
        <v>1089</v>
      </c>
      <c r="B55" s="64">
        <v>1</v>
      </c>
      <c r="C55" s="80" t="s">
        <v>1090</v>
      </c>
      <c r="D55" s="22"/>
      <c r="E55" s="22"/>
      <c r="F55" s="23">
        <v>0</v>
      </c>
      <c r="G55" s="23">
        <v>0</v>
      </c>
      <c r="H55" s="79">
        <f t="shared" si="1"/>
        <v>0</v>
      </c>
      <c r="I55" s="22"/>
      <c r="J55" s="22"/>
      <c r="K55" s="22"/>
    </row>
    <row r="56" spans="1:11" x14ac:dyDescent="0.25">
      <c r="A56" s="65" t="s">
        <v>1091</v>
      </c>
      <c r="B56" s="64">
        <v>1</v>
      </c>
      <c r="C56" s="80" t="s">
        <v>1092</v>
      </c>
      <c r="D56" s="22"/>
      <c r="E56" s="22"/>
      <c r="F56" s="23">
        <v>0</v>
      </c>
      <c r="G56" s="23">
        <v>0</v>
      </c>
      <c r="H56" s="79">
        <f t="shared" si="1"/>
        <v>0</v>
      </c>
      <c r="I56" s="22"/>
      <c r="J56" s="22"/>
      <c r="K56" s="22"/>
    </row>
    <row r="57" spans="1:11" x14ac:dyDescent="0.25">
      <c r="A57" s="65" t="s">
        <v>1093</v>
      </c>
      <c r="B57" s="64">
        <v>1</v>
      </c>
      <c r="C57" s="80" t="s">
        <v>1094</v>
      </c>
      <c r="D57" s="22"/>
      <c r="E57" s="22"/>
      <c r="F57" s="23">
        <v>0</v>
      </c>
      <c r="G57" s="23">
        <v>0</v>
      </c>
      <c r="H57" s="79">
        <f t="shared" si="1"/>
        <v>0</v>
      </c>
      <c r="I57" s="22"/>
      <c r="J57" s="22"/>
      <c r="K57" s="22"/>
    </row>
    <row r="58" spans="1:11" ht="27" x14ac:dyDescent="0.25">
      <c r="A58" s="63" t="s">
        <v>1095</v>
      </c>
      <c r="B58" s="64">
        <v>12</v>
      </c>
      <c r="C58" s="78" t="s">
        <v>1096</v>
      </c>
      <c r="D58" s="22"/>
      <c r="E58" s="22"/>
      <c r="F58" s="23">
        <v>0</v>
      </c>
      <c r="G58" s="23">
        <v>0</v>
      </c>
      <c r="H58" s="79">
        <f t="shared" si="1"/>
        <v>0</v>
      </c>
      <c r="I58" s="22"/>
      <c r="J58" s="22"/>
      <c r="K58" s="22"/>
    </row>
    <row r="59" spans="1:11" x14ac:dyDescent="0.25">
      <c r="A59" s="65" t="s">
        <v>1097</v>
      </c>
      <c r="B59" s="64">
        <v>24</v>
      </c>
      <c r="C59" s="80" t="s">
        <v>387</v>
      </c>
      <c r="D59" s="22"/>
      <c r="E59" s="22"/>
      <c r="F59" s="23">
        <v>0</v>
      </c>
      <c r="G59" s="23">
        <v>0</v>
      </c>
      <c r="H59" s="79">
        <f t="shared" si="1"/>
        <v>0</v>
      </c>
      <c r="I59" s="22"/>
      <c r="J59" s="22"/>
      <c r="K59" s="22"/>
    </row>
    <row r="60" spans="1:11" x14ac:dyDescent="0.25">
      <c r="A60" s="63" t="s">
        <v>1098</v>
      </c>
      <c r="B60" s="64">
        <v>1</v>
      </c>
      <c r="C60" s="80" t="s">
        <v>625</v>
      </c>
      <c r="D60" s="22"/>
      <c r="E60" s="22"/>
      <c r="F60" s="23">
        <v>0</v>
      </c>
      <c r="G60" s="23">
        <v>0</v>
      </c>
      <c r="H60" s="79">
        <f t="shared" si="1"/>
        <v>0</v>
      </c>
      <c r="I60" s="22"/>
      <c r="J60" s="22"/>
      <c r="K60" s="22"/>
    </row>
    <row r="61" spans="1:11" x14ac:dyDescent="0.25">
      <c r="A61" s="65" t="s">
        <v>1099</v>
      </c>
      <c r="B61" s="64">
        <v>1</v>
      </c>
      <c r="C61" s="80" t="s">
        <v>1100</v>
      </c>
      <c r="D61" s="22"/>
      <c r="E61" s="22"/>
      <c r="F61" s="23">
        <v>0</v>
      </c>
      <c r="G61" s="23">
        <v>0</v>
      </c>
      <c r="H61" s="79">
        <f t="shared" si="1"/>
        <v>0</v>
      </c>
      <c r="I61" s="22"/>
      <c r="J61" s="22"/>
      <c r="K61" s="22"/>
    </row>
    <row r="62" spans="1:11" x14ac:dyDescent="0.25">
      <c r="A62" s="63" t="s">
        <v>1101</v>
      </c>
      <c r="B62" s="64">
        <v>5</v>
      </c>
      <c r="C62" s="78" t="s">
        <v>1102</v>
      </c>
      <c r="D62" s="22"/>
      <c r="E62" s="22"/>
      <c r="F62" s="23">
        <v>0</v>
      </c>
      <c r="G62" s="23">
        <v>0</v>
      </c>
      <c r="H62" s="79">
        <f t="shared" si="1"/>
        <v>0</v>
      </c>
      <c r="I62" s="22"/>
      <c r="J62" s="22"/>
      <c r="K62" s="22"/>
    </row>
    <row r="63" spans="1:11" x14ac:dyDescent="0.25">
      <c r="A63" s="63" t="s">
        <v>1103</v>
      </c>
      <c r="B63" s="64">
        <v>1</v>
      </c>
      <c r="C63" s="80" t="s">
        <v>1104</v>
      </c>
      <c r="D63" s="22"/>
      <c r="E63" s="22"/>
      <c r="F63" s="23">
        <v>0</v>
      </c>
      <c r="G63" s="23">
        <v>0</v>
      </c>
      <c r="H63" s="79">
        <f t="shared" si="1"/>
        <v>0</v>
      </c>
      <c r="I63" s="22"/>
      <c r="J63" s="22"/>
      <c r="K63" s="22"/>
    </row>
    <row r="64" spans="1:11" x14ac:dyDescent="0.25">
      <c r="A64" s="63" t="s">
        <v>1105</v>
      </c>
      <c r="B64" s="64">
        <v>6</v>
      </c>
      <c r="C64" s="80" t="s">
        <v>1106</v>
      </c>
      <c r="D64" s="22"/>
      <c r="E64" s="22"/>
      <c r="F64" s="23">
        <v>0</v>
      </c>
      <c r="G64" s="23">
        <v>0</v>
      </c>
      <c r="H64" s="79">
        <f t="shared" si="1"/>
        <v>0</v>
      </c>
      <c r="I64" s="22"/>
      <c r="J64" s="22"/>
      <c r="K64" s="22"/>
    </row>
    <row r="65" spans="1:11" x14ac:dyDescent="0.25">
      <c r="A65" s="63" t="s">
        <v>1107</v>
      </c>
      <c r="B65" s="64">
        <v>6</v>
      </c>
      <c r="C65" s="80" t="s">
        <v>1108</v>
      </c>
      <c r="D65" s="22"/>
      <c r="E65" s="22"/>
      <c r="F65" s="23">
        <v>0</v>
      </c>
      <c r="G65" s="23">
        <v>0</v>
      </c>
      <c r="H65" s="79">
        <f t="shared" si="1"/>
        <v>0</v>
      </c>
      <c r="I65" s="22"/>
      <c r="J65" s="22"/>
      <c r="K65" s="22"/>
    </row>
    <row r="66" spans="1:11" x14ac:dyDescent="0.25">
      <c r="A66" s="63" t="s">
        <v>1109</v>
      </c>
      <c r="B66" s="64">
        <v>1</v>
      </c>
      <c r="C66" s="80" t="s">
        <v>1110</v>
      </c>
      <c r="D66" s="22"/>
      <c r="E66" s="22"/>
      <c r="F66" s="23">
        <v>0</v>
      </c>
      <c r="G66" s="23">
        <v>0</v>
      </c>
      <c r="H66" s="79">
        <f t="shared" si="1"/>
        <v>0</v>
      </c>
      <c r="I66" s="22"/>
      <c r="J66" s="22"/>
      <c r="K66" s="22"/>
    </row>
    <row r="67" spans="1:11" x14ac:dyDescent="0.25">
      <c r="A67" s="63" t="s">
        <v>1111</v>
      </c>
      <c r="B67" s="64">
        <v>24</v>
      </c>
      <c r="C67" s="80" t="s">
        <v>1112</v>
      </c>
      <c r="D67" s="22"/>
      <c r="E67" s="22"/>
      <c r="F67" s="23">
        <v>0</v>
      </c>
      <c r="G67" s="23">
        <v>0</v>
      </c>
      <c r="H67" s="79">
        <f t="shared" si="1"/>
        <v>0</v>
      </c>
      <c r="I67" s="22"/>
      <c r="J67" s="22"/>
      <c r="K67" s="22"/>
    </row>
    <row r="68" spans="1:11" ht="19.5" customHeight="1" x14ac:dyDescent="0.25">
      <c r="A68" s="133" t="s">
        <v>1113</v>
      </c>
      <c r="B68" s="134"/>
      <c r="C68" s="135"/>
      <c r="D68" s="22"/>
      <c r="E68" s="22"/>
      <c r="F68" s="23"/>
      <c r="G68" s="23"/>
      <c r="H68" s="79"/>
      <c r="I68" s="22"/>
      <c r="J68" s="22"/>
      <c r="K68" s="22"/>
    </row>
    <row r="69" spans="1:11" ht="252.75" customHeight="1" x14ac:dyDescent="0.25">
      <c r="A69" s="65" t="s">
        <v>1114</v>
      </c>
      <c r="B69" s="64">
        <v>1</v>
      </c>
      <c r="C69" s="78" t="s">
        <v>1115</v>
      </c>
      <c r="D69" s="22"/>
      <c r="E69" s="22"/>
      <c r="F69" s="23">
        <v>0</v>
      </c>
      <c r="G69" s="23">
        <v>0</v>
      </c>
      <c r="H69" s="79">
        <f t="shared" si="1"/>
        <v>0</v>
      </c>
      <c r="I69" s="22"/>
      <c r="J69" s="22"/>
      <c r="K69" s="22"/>
    </row>
    <row r="70" spans="1:11" x14ac:dyDescent="0.25">
      <c r="A70" s="65" t="s">
        <v>1116</v>
      </c>
      <c r="B70" s="64">
        <v>2</v>
      </c>
      <c r="C70" s="80" t="s">
        <v>1117</v>
      </c>
      <c r="D70" s="22"/>
      <c r="E70" s="22"/>
      <c r="F70" s="23">
        <v>0</v>
      </c>
      <c r="G70" s="23">
        <v>0</v>
      </c>
      <c r="H70" s="79">
        <f t="shared" ref="H70:H135" si="2">SUM(F70:G70)</f>
        <v>0</v>
      </c>
      <c r="I70" s="22"/>
      <c r="J70" s="22"/>
      <c r="K70" s="22"/>
    </row>
    <row r="71" spans="1:11" ht="108" x14ac:dyDescent="0.25">
      <c r="A71" s="65" t="s">
        <v>1118</v>
      </c>
      <c r="B71" s="64">
        <v>4</v>
      </c>
      <c r="C71" s="78" t="s">
        <v>1119</v>
      </c>
      <c r="D71" s="22"/>
      <c r="E71" s="22"/>
      <c r="F71" s="23">
        <v>0</v>
      </c>
      <c r="G71" s="23">
        <v>0</v>
      </c>
      <c r="H71" s="79">
        <f t="shared" si="2"/>
        <v>0</v>
      </c>
      <c r="I71" s="22"/>
      <c r="J71" s="22"/>
      <c r="K71" s="22"/>
    </row>
    <row r="72" spans="1:11" x14ac:dyDescent="0.25">
      <c r="A72" s="65" t="s">
        <v>1120</v>
      </c>
      <c r="B72" s="64">
        <v>1</v>
      </c>
      <c r="C72" s="80" t="s">
        <v>1121</v>
      </c>
      <c r="D72" s="22"/>
      <c r="E72" s="22"/>
      <c r="F72" s="23">
        <v>0</v>
      </c>
      <c r="G72" s="23">
        <v>0</v>
      </c>
      <c r="H72" s="79">
        <f t="shared" si="2"/>
        <v>0</v>
      </c>
      <c r="I72" s="22"/>
      <c r="J72" s="22"/>
      <c r="K72" s="22"/>
    </row>
    <row r="73" spans="1:11" ht="17.25" customHeight="1" x14ac:dyDescent="0.25">
      <c r="A73" s="136" t="s">
        <v>1122</v>
      </c>
      <c r="B73" s="137"/>
      <c r="C73" s="138"/>
      <c r="D73" s="22"/>
      <c r="E73" s="22"/>
      <c r="F73" s="23"/>
      <c r="G73" s="23"/>
      <c r="H73" s="79"/>
      <c r="I73" s="22"/>
      <c r="J73" s="22"/>
      <c r="K73" s="22"/>
    </row>
    <row r="74" spans="1:11" x14ac:dyDescent="0.25">
      <c r="A74" s="63" t="s">
        <v>1123</v>
      </c>
      <c r="B74" s="64">
        <v>50</v>
      </c>
      <c r="C74" s="80" t="s">
        <v>1124</v>
      </c>
      <c r="D74" s="22"/>
      <c r="E74" s="22"/>
      <c r="F74" s="23">
        <v>0</v>
      </c>
      <c r="G74" s="23">
        <v>0</v>
      </c>
      <c r="H74" s="79">
        <f t="shared" si="2"/>
        <v>0</v>
      </c>
      <c r="I74" s="22"/>
      <c r="J74" s="22"/>
      <c r="K74" s="22"/>
    </row>
    <row r="75" spans="1:11" ht="54" x14ac:dyDescent="0.25">
      <c r="A75" s="63" t="s">
        <v>1125</v>
      </c>
      <c r="B75" s="64">
        <v>10</v>
      </c>
      <c r="C75" s="78" t="s">
        <v>1126</v>
      </c>
      <c r="D75" s="22"/>
      <c r="E75" s="22"/>
      <c r="F75" s="23">
        <v>0</v>
      </c>
      <c r="G75" s="23">
        <v>0</v>
      </c>
      <c r="H75" s="79">
        <f t="shared" si="2"/>
        <v>0</v>
      </c>
      <c r="I75" s="22"/>
      <c r="J75" s="22"/>
      <c r="K75" s="22"/>
    </row>
    <row r="76" spans="1:11" ht="40.5" x14ac:dyDescent="0.25">
      <c r="A76" s="63" t="s">
        <v>1127</v>
      </c>
      <c r="B76" s="64">
        <v>10</v>
      </c>
      <c r="C76" s="78" t="s">
        <v>1128</v>
      </c>
      <c r="D76" s="22"/>
      <c r="E76" s="22"/>
      <c r="F76" s="23">
        <v>0</v>
      </c>
      <c r="G76" s="23">
        <v>0</v>
      </c>
      <c r="H76" s="79">
        <f t="shared" si="2"/>
        <v>0</v>
      </c>
      <c r="I76" s="22"/>
      <c r="J76" s="22"/>
      <c r="K76" s="22"/>
    </row>
    <row r="77" spans="1:11" ht="40.5" x14ac:dyDescent="0.25">
      <c r="A77" s="63" t="s">
        <v>1129</v>
      </c>
      <c r="B77" s="64">
        <v>10</v>
      </c>
      <c r="C77" s="78" t="s">
        <v>1130</v>
      </c>
      <c r="D77" s="22"/>
      <c r="E77" s="22"/>
      <c r="F77" s="23">
        <v>0</v>
      </c>
      <c r="G77" s="23">
        <v>0</v>
      </c>
      <c r="H77" s="79">
        <f t="shared" si="2"/>
        <v>0</v>
      </c>
      <c r="I77" s="22"/>
      <c r="J77" s="22"/>
      <c r="K77" s="22"/>
    </row>
    <row r="78" spans="1:11" ht="40.5" x14ac:dyDescent="0.25">
      <c r="A78" s="63" t="s">
        <v>1131</v>
      </c>
      <c r="B78" s="64">
        <v>20</v>
      </c>
      <c r="C78" s="78" t="s">
        <v>1132</v>
      </c>
      <c r="D78" s="22"/>
      <c r="E78" s="22"/>
      <c r="F78" s="23">
        <v>0</v>
      </c>
      <c r="G78" s="23">
        <v>0</v>
      </c>
      <c r="H78" s="79">
        <f t="shared" si="2"/>
        <v>0</v>
      </c>
      <c r="I78" s="22"/>
      <c r="J78" s="22"/>
      <c r="K78" s="22"/>
    </row>
    <row r="79" spans="1:11" ht="40.5" x14ac:dyDescent="0.25">
      <c r="A79" s="65" t="s">
        <v>1133</v>
      </c>
      <c r="B79" s="64">
        <v>10</v>
      </c>
      <c r="C79" s="78" t="s">
        <v>1134</v>
      </c>
      <c r="D79" s="22"/>
      <c r="E79" s="22"/>
      <c r="F79" s="23">
        <v>0</v>
      </c>
      <c r="G79" s="23">
        <v>0</v>
      </c>
      <c r="H79" s="79">
        <f t="shared" si="2"/>
        <v>0</v>
      </c>
      <c r="I79" s="22"/>
      <c r="J79" s="22"/>
      <c r="K79" s="22"/>
    </row>
    <row r="80" spans="1:11" x14ac:dyDescent="0.25">
      <c r="A80" s="65" t="s">
        <v>1135</v>
      </c>
      <c r="B80" s="64">
        <v>1</v>
      </c>
      <c r="C80" s="80" t="s">
        <v>1136</v>
      </c>
      <c r="D80" s="22"/>
      <c r="E80" s="22"/>
      <c r="F80" s="23">
        <v>0</v>
      </c>
      <c r="G80" s="23">
        <v>0</v>
      </c>
      <c r="H80" s="79">
        <f t="shared" si="2"/>
        <v>0</v>
      </c>
      <c r="I80" s="22"/>
      <c r="J80" s="22"/>
      <c r="K80" s="22"/>
    </row>
    <row r="81" spans="1:11" x14ac:dyDescent="0.25">
      <c r="A81" s="65" t="s">
        <v>1137</v>
      </c>
      <c r="B81" s="64">
        <v>1</v>
      </c>
      <c r="C81" s="80" t="s">
        <v>1138</v>
      </c>
      <c r="D81" s="22"/>
      <c r="E81" s="22"/>
      <c r="F81" s="23">
        <v>0</v>
      </c>
      <c r="G81" s="23">
        <v>0</v>
      </c>
      <c r="H81" s="79">
        <f t="shared" si="2"/>
        <v>0</v>
      </c>
      <c r="I81" s="22"/>
      <c r="J81" s="22"/>
      <c r="K81" s="22"/>
    </row>
    <row r="82" spans="1:11" x14ac:dyDescent="0.25">
      <c r="A82" s="65" t="s">
        <v>1139</v>
      </c>
      <c r="B82" s="64">
        <v>1</v>
      </c>
      <c r="C82" s="80" t="s">
        <v>1140</v>
      </c>
      <c r="D82" s="22"/>
      <c r="E82" s="22"/>
      <c r="F82" s="23">
        <v>0</v>
      </c>
      <c r="G82" s="23">
        <v>0</v>
      </c>
      <c r="H82" s="79">
        <f t="shared" si="2"/>
        <v>0</v>
      </c>
      <c r="I82" s="22"/>
      <c r="J82" s="22"/>
      <c r="K82" s="22"/>
    </row>
    <row r="83" spans="1:11" x14ac:dyDescent="0.25">
      <c r="A83" s="65" t="s">
        <v>1141</v>
      </c>
      <c r="B83" s="64">
        <v>1</v>
      </c>
      <c r="C83" s="80" t="s">
        <v>1142</v>
      </c>
      <c r="D83" s="22"/>
      <c r="E83" s="22"/>
      <c r="F83" s="23">
        <v>0</v>
      </c>
      <c r="G83" s="23">
        <v>0</v>
      </c>
      <c r="H83" s="79">
        <f t="shared" si="2"/>
        <v>0</v>
      </c>
      <c r="I83" s="22"/>
      <c r="J83" s="22"/>
      <c r="K83" s="22"/>
    </row>
    <row r="84" spans="1:11" x14ac:dyDescent="0.25">
      <c r="A84" s="65" t="s">
        <v>1143</v>
      </c>
      <c r="B84" s="64">
        <v>1</v>
      </c>
      <c r="C84" s="80" t="s">
        <v>1144</v>
      </c>
      <c r="D84" s="22"/>
      <c r="E84" s="22"/>
      <c r="F84" s="23">
        <v>0</v>
      </c>
      <c r="G84" s="23">
        <v>0</v>
      </c>
      <c r="H84" s="79">
        <f t="shared" si="2"/>
        <v>0</v>
      </c>
      <c r="I84" s="22"/>
      <c r="J84" s="22"/>
      <c r="K84" s="22"/>
    </row>
    <row r="85" spans="1:11" ht="27" x14ac:dyDescent="0.25">
      <c r="A85" s="65" t="s">
        <v>1145</v>
      </c>
      <c r="B85" s="64">
        <v>1</v>
      </c>
      <c r="C85" s="78" t="s">
        <v>1146</v>
      </c>
      <c r="D85" s="22"/>
      <c r="E85" s="22"/>
      <c r="F85" s="23">
        <v>0</v>
      </c>
      <c r="G85" s="23">
        <v>0</v>
      </c>
      <c r="H85" s="79">
        <f t="shared" si="2"/>
        <v>0</v>
      </c>
      <c r="I85" s="22"/>
      <c r="J85" s="22"/>
      <c r="K85" s="22"/>
    </row>
    <row r="86" spans="1:11" x14ac:dyDescent="0.25">
      <c r="A86" s="65" t="s">
        <v>1147</v>
      </c>
      <c r="B86" s="64">
        <v>1</v>
      </c>
      <c r="C86" s="80" t="s">
        <v>1148</v>
      </c>
      <c r="D86" s="22"/>
      <c r="E86" s="22"/>
      <c r="F86" s="23">
        <v>0</v>
      </c>
      <c r="G86" s="23">
        <v>0</v>
      </c>
      <c r="H86" s="79">
        <f t="shared" si="2"/>
        <v>0</v>
      </c>
      <c r="I86" s="22"/>
      <c r="J86" s="22"/>
      <c r="K86" s="22"/>
    </row>
    <row r="87" spans="1:11" ht="27" x14ac:dyDescent="0.25">
      <c r="A87" s="65" t="s">
        <v>1149</v>
      </c>
      <c r="B87" s="64">
        <v>1</v>
      </c>
      <c r="C87" s="78" t="s">
        <v>1150</v>
      </c>
      <c r="D87" s="22"/>
      <c r="E87" s="22"/>
      <c r="F87" s="23">
        <v>0</v>
      </c>
      <c r="G87" s="23">
        <v>0</v>
      </c>
      <c r="H87" s="79">
        <f t="shared" si="2"/>
        <v>0</v>
      </c>
      <c r="I87" s="22"/>
      <c r="J87" s="22"/>
      <c r="K87" s="22"/>
    </row>
    <row r="88" spans="1:11" x14ac:dyDescent="0.25">
      <c r="A88" s="65" t="s">
        <v>1151</v>
      </c>
      <c r="B88" s="64">
        <v>1</v>
      </c>
      <c r="C88" s="80" t="s">
        <v>1152</v>
      </c>
      <c r="D88" s="22"/>
      <c r="E88" s="22"/>
      <c r="F88" s="23">
        <v>0</v>
      </c>
      <c r="G88" s="23">
        <v>0</v>
      </c>
      <c r="H88" s="79">
        <f t="shared" si="2"/>
        <v>0</v>
      </c>
      <c r="I88" s="22"/>
      <c r="J88" s="22"/>
      <c r="K88" s="22"/>
    </row>
    <row r="89" spans="1:11" x14ac:dyDescent="0.25">
      <c r="A89" s="65" t="s">
        <v>1153</v>
      </c>
      <c r="B89" s="64">
        <v>1</v>
      </c>
      <c r="C89" s="80" t="s">
        <v>1154</v>
      </c>
      <c r="D89" s="22"/>
      <c r="E89" s="22"/>
      <c r="F89" s="23">
        <v>0</v>
      </c>
      <c r="G89" s="23">
        <v>0</v>
      </c>
      <c r="H89" s="79">
        <f t="shared" si="2"/>
        <v>0</v>
      </c>
      <c r="I89" s="22"/>
      <c r="J89" s="22"/>
      <c r="K89" s="22"/>
    </row>
    <row r="90" spans="1:11" x14ac:dyDescent="0.25">
      <c r="A90" s="65" t="s">
        <v>1155</v>
      </c>
      <c r="B90" s="64">
        <v>1</v>
      </c>
      <c r="C90" s="80" t="s">
        <v>1156</v>
      </c>
      <c r="D90" s="22"/>
      <c r="E90" s="22"/>
      <c r="F90" s="23">
        <v>0</v>
      </c>
      <c r="G90" s="23">
        <v>0</v>
      </c>
      <c r="H90" s="79">
        <f t="shared" si="2"/>
        <v>0</v>
      </c>
      <c r="I90" s="22"/>
      <c r="J90" s="22"/>
      <c r="K90" s="22"/>
    </row>
    <row r="91" spans="1:11" x14ac:dyDescent="0.25">
      <c r="A91" s="65" t="s">
        <v>1157</v>
      </c>
      <c r="B91" s="64">
        <v>24</v>
      </c>
      <c r="C91" s="80" t="s">
        <v>1158</v>
      </c>
      <c r="D91" s="22"/>
      <c r="E91" s="22"/>
      <c r="F91" s="23">
        <v>0</v>
      </c>
      <c r="G91" s="23">
        <v>0</v>
      </c>
      <c r="H91" s="79">
        <f t="shared" si="2"/>
        <v>0</v>
      </c>
      <c r="I91" s="22"/>
      <c r="J91" s="22"/>
      <c r="K91" s="22"/>
    </row>
    <row r="92" spans="1:11" x14ac:dyDescent="0.25">
      <c r="A92" s="63" t="s">
        <v>1159</v>
      </c>
      <c r="B92" s="64">
        <v>24</v>
      </c>
      <c r="C92" s="80" t="s">
        <v>1160</v>
      </c>
      <c r="D92" s="22"/>
      <c r="E92" s="22"/>
      <c r="F92" s="23">
        <v>0</v>
      </c>
      <c r="G92" s="23">
        <v>0</v>
      </c>
      <c r="H92" s="79">
        <f t="shared" si="2"/>
        <v>0</v>
      </c>
      <c r="I92" s="22"/>
      <c r="J92" s="22"/>
      <c r="K92" s="22"/>
    </row>
    <row r="93" spans="1:11" x14ac:dyDescent="0.25">
      <c r="A93" s="65" t="s">
        <v>1161</v>
      </c>
      <c r="B93" s="64">
        <v>6</v>
      </c>
      <c r="C93" s="80" t="s">
        <v>1162</v>
      </c>
      <c r="D93" s="22"/>
      <c r="E93" s="22"/>
      <c r="F93" s="23">
        <v>0</v>
      </c>
      <c r="G93" s="23">
        <v>0</v>
      </c>
      <c r="H93" s="79">
        <f t="shared" si="2"/>
        <v>0</v>
      </c>
      <c r="I93" s="22"/>
      <c r="J93" s="22"/>
      <c r="K93" s="22"/>
    </row>
    <row r="94" spans="1:11" ht="27" x14ac:dyDescent="0.25">
      <c r="A94" s="65" t="s">
        <v>1163</v>
      </c>
      <c r="B94" s="64">
        <v>6</v>
      </c>
      <c r="C94" s="80" t="s">
        <v>1164</v>
      </c>
      <c r="D94" s="22"/>
      <c r="E94" s="22"/>
      <c r="F94" s="23">
        <v>0</v>
      </c>
      <c r="G94" s="23">
        <v>0</v>
      </c>
      <c r="H94" s="79">
        <f t="shared" si="2"/>
        <v>0</v>
      </c>
      <c r="I94" s="22"/>
      <c r="J94" s="22"/>
      <c r="K94" s="22"/>
    </row>
    <row r="95" spans="1:11" ht="27" x14ac:dyDescent="0.25">
      <c r="A95" s="65" t="s">
        <v>1165</v>
      </c>
      <c r="B95" s="64">
        <v>12</v>
      </c>
      <c r="C95" s="78" t="s">
        <v>1166</v>
      </c>
      <c r="D95" s="22"/>
      <c r="E95" s="22"/>
      <c r="F95" s="23">
        <v>0</v>
      </c>
      <c r="G95" s="23">
        <v>0</v>
      </c>
      <c r="H95" s="79">
        <f t="shared" si="2"/>
        <v>0</v>
      </c>
      <c r="I95" s="22"/>
      <c r="J95" s="22"/>
      <c r="K95" s="22"/>
    </row>
    <row r="96" spans="1:11" ht="27" x14ac:dyDescent="0.25">
      <c r="A96" s="65" t="s">
        <v>1167</v>
      </c>
      <c r="B96" s="64">
        <v>12</v>
      </c>
      <c r="C96" s="78" t="s">
        <v>1168</v>
      </c>
      <c r="D96" s="22"/>
      <c r="E96" s="22"/>
      <c r="F96" s="23">
        <v>0</v>
      </c>
      <c r="G96" s="23">
        <v>0</v>
      </c>
      <c r="H96" s="79">
        <f t="shared" si="2"/>
        <v>0</v>
      </c>
      <c r="I96" s="22"/>
      <c r="J96" s="22"/>
      <c r="K96" s="22"/>
    </row>
    <row r="97" spans="1:11" ht="27" x14ac:dyDescent="0.25">
      <c r="A97" s="65" t="s">
        <v>1169</v>
      </c>
      <c r="B97" s="64">
        <v>6</v>
      </c>
      <c r="C97" s="78" t="s">
        <v>1170</v>
      </c>
      <c r="D97" s="22"/>
      <c r="E97" s="22"/>
      <c r="F97" s="23">
        <v>0</v>
      </c>
      <c r="G97" s="23">
        <v>0</v>
      </c>
      <c r="H97" s="79">
        <f t="shared" si="2"/>
        <v>0</v>
      </c>
      <c r="I97" s="22"/>
      <c r="J97" s="22"/>
      <c r="K97" s="22"/>
    </row>
    <row r="98" spans="1:11" x14ac:dyDescent="0.25">
      <c r="A98" s="65" t="s">
        <v>1171</v>
      </c>
      <c r="B98" s="64">
        <v>12</v>
      </c>
      <c r="C98" s="80" t="s">
        <v>1172</v>
      </c>
      <c r="D98" s="22"/>
      <c r="E98" s="22"/>
      <c r="F98" s="23">
        <v>0</v>
      </c>
      <c r="G98" s="23">
        <v>0</v>
      </c>
      <c r="H98" s="79">
        <f t="shared" si="2"/>
        <v>0</v>
      </c>
      <c r="I98" s="22"/>
      <c r="J98" s="22"/>
      <c r="K98" s="22"/>
    </row>
    <row r="99" spans="1:11" ht="27" x14ac:dyDescent="0.25">
      <c r="A99" s="65" t="s">
        <v>1173</v>
      </c>
      <c r="B99" s="64">
        <v>12</v>
      </c>
      <c r="C99" s="78" t="s">
        <v>1174</v>
      </c>
      <c r="D99" s="22"/>
      <c r="E99" s="22"/>
      <c r="F99" s="23">
        <v>0</v>
      </c>
      <c r="G99" s="23">
        <v>0</v>
      </c>
      <c r="H99" s="79">
        <f t="shared" si="2"/>
        <v>0</v>
      </c>
      <c r="I99" s="22"/>
      <c r="J99" s="22"/>
      <c r="K99" s="22"/>
    </row>
    <row r="100" spans="1:11" ht="40.5" x14ac:dyDescent="0.25">
      <c r="A100" s="65" t="s">
        <v>1175</v>
      </c>
      <c r="B100" s="64">
        <v>12</v>
      </c>
      <c r="C100" s="78" t="s">
        <v>1176</v>
      </c>
      <c r="D100" s="22"/>
      <c r="E100" s="22"/>
      <c r="F100" s="23">
        <v>0</v>
      </c>
      <c r="G100" s="23">
        <v>0</v>
      </c>
      <c r="H100" s="79">
        <f t="shared" si="2"/>
        <v>0</v>
      </c>
      <c r="I100" s="22"/>
      <c r="J100" s="22"/>
      <c r="K100" s="22"/>
    </row>
    <row r="101" spans="1:11" ht="27" x14ac:dyDescent="0.25">
      <c r="A101" s="65" t="s">
        <v>1177</v>
      </c>
      <c r="B101" s="64">
        <v>24</v>
      </c>
      <c r="C101" s="78" t="s">
        <v>1178</v>
      </c>
      <c r="D101" s="22"/>
      <c r="E101" s="22"/>
      <c r="F101" s="23">
        <v>0</v>
      </c>
      <c r="G101" s="23">
        <v>0</v>
      </c>
      <c r="H101" s="79">
        <f t="shared" si="2"/>
        <v>0</v>
      </c>
      <c r="I101" s="22"/>
      <c r="J101" s="22"/>
      <c r="K101" s="22"/>
    </row>
    <row r="102" spans="1:11" ht="27" x14ac:dyDescent="0.25">
      <c r="A102" s="65" t="s">
        <v>1179</v>
      </c>
      <c r="B102" s="64">
        <v>1</v>
      </c>
      <c r="C102" s="78" t="s">
        <v>1180</v>
      </c>
      <c r="D102" s="22"/>
      <c r="E102" s="22"/>
      <c r="F102" s="23">
        <v>0</v>
      </c>
      <c r="G102" s="23">
        <v>0</v>
      </c>
      <c r="H102" s="79">
        <f t="shared" si="2"/>
        <v>0</v>
      </c>
      <c r="I102" s="22"/>
      <c r="J102" s="22"/>
      <c r="K102" s="22"/>
    </row>
    <row r="103" spans="1:11" x14ac:dyDescent="0.25">
      <c r="A103" s="65" t="s">
        <v>1181</v>
      </c>
      <c r="B103" s="64">
        <v>20</v>
      </c>
      <c r="C103" s="80" t="s">
        <v>1182</v>
      </c>
      <c r="D103" s="22"/>
      <c r="E103" s="22"/>
      <c r="F103" s="23">
        <v>0</v>
      </c>
      <c r="G103" s="23">
        <v>0</v>
      </c>
      <c r="H103" s="79">
        <f t="shared" si="2"/>
        <v>0</v>
      </c>
      <c r="I103" s="22"/>
      <c r="J103" s="22"/>
      <c r="K103" s="22"/>
    </row>
    <row r="104" spans="1:11" x14ac:dyDescent="0.25">
      <c r="A104" s="65" t="s">
        <v>1183</v>
      </c>
      <c r="B104" s="64">
        <v>4</v>
      </c>
      <c r="C104" s="80" t="s">
        <v>1184</v>
      </c>
      <c r="D104" s="22"/>
      <c r="E104" s="22"/>
      <c r="F104" s="23">
        <v>0</v>
      </c>
      <c r="G104" s="23">
        <v>0</v>
      </c>
      <c r="H104" s="79">
        <f t="shared" si="2"/>
        <v>0</v>
      </c>
      <c r="I104" s="22"/>
      <c r="J104" s="22"/>
      <c r="K104" s="22"/>
    </row>
    <row r="105" spans="1:11" ht="27" x14ac:dyDescent="0.25">
      <c r="A105" s="65" t="s">
        <v>1185</v>
      </c>
      <c r="B105" s="64">
        <v>1</v>
      </c>
      <c r="C105" s="78" t="s">
        <v>1186</v>
      </c>
      <c r="D105" s="22"/>
      <c r="E105" s="22"/>
      <c r="F105" s="23">
        <v>0</v>
      </c>
      <c r="G105" s="23">
        <v>0</v>
      </c>
      <c r="H105" s="79">
        <f t="shared" si="2"/>
        <v>0</v>
      </c>
      <c r="I105" s="22"/>
      <c r="J105" s="22"/>
      <c r="K105" s="22"/>
    </row>
    <row r="106" spans="1:11" x14ac:dyDescent="0.25">
      <c r="A106" s="65" t="s">
        <v>1187</v>
      </c>
      <c r="B106" s="64">
        <v>1</v>
      </c>
      <c r="C106" s="80" t="s">
        <v>1188</v>
      </c>
      <c r="D106" s="22"/>
      <c r="E106" s="22"/>
      <c r="F106" s="23">
        <v>0</v>
      </c>
      <c r="G106" s="23">
        <v>0</v>
      </c>
      <c r="H106" s="79">
        <f t="shared" si="2"/>
        <v>0</v>
      </c>
      <c r="I106" s="22"/>
      <c r="J106" s="22"/>
      <c r="K106" s="22"/>
    </row>
    <row r="107" spans="1:11" ht="27" x14ac:dyDescent="0.25">
      <c r="A107" s="65" t="s">
        <v>1189</v>
      </c>
      <c r="B107" s="64">
        <v>2</v>
      </c>
      <c r="C107" s="80" t="s">
        <v>1190</v>
      </c>
      <c r="D107" s="22"/>
      <c r="E107" s="22"/>
      <c r="F107" s="23">
        <v>0</v>
      </c>
      <c r="G107" s="23">
        <v>0</v>
      </c>
      <c r="H107" s="79">
        <f t="shared" si="2"/>
        <v>0</v>
      </c>
      <c r="I107" s="22"/>
      <c r="J107" s="22"/>
      <c r="K107" s="22"/>
    </row>
    <row r="108" spans="1:11" ht="27" x14ac:dyDescent="0.25">
      <c r="A108" s="65" t="s">
        <v>1191</v>
      </c>
      <c r="B108" s="64">
        <v>1</v>
      </c>
      <c r="C108" s="80" t="s">
        <v>1192</v>
      </c>
      <c r="D108" s="22"/>
      <c r="E108" s="22"/>
      <c r="F108" s="23">
        <v>0</v>
      </c>
      <c r="G108" s="23">
        <v>0</v>
      </c>
      <c r="H108" s="79">
        <f t="shared" si="2"/>
        <v>0</v>
      </c>
      <c r="I108" s="22"/>
      <c r="J108" s="22"/>
      <c r="K108" s="22"/>
    </row>
    <row r="109" spans="1:11" ht="40.5" x14ac:dyDescent="0.25">
      <c r="A109" s="65" t="s">
        <v>1193</v>
      </c>
      <c r="B109" s="64">
        <v>1</v>
      </c>
      <c r="C109" s="78" t="s">
        <v>1194</v>
      </c>
      <c r="D109" s="22"/>
      <c r="E109" s="22"/>
      <c r="F109" s="23">
        <v>0</v>
      </c>
      <c r="G109" s="23">
        <v>0</v>
      </c>
      <c r="H109" s="79">
        <f t="shared" si="2"/>
        <v>0</v>
      </c>
      <c r="I109" s="22"/>
      <c r="J109" s="22"/>
      <c r="K109" s="22"/>
    </row>
    <row r="110" spans="1:11" x14ac:dyDescent="0.25">
      <c r="A110" s="65" t="s">
        <v>1195</v>
      </c>
      <c r="B110" s="64">
        <v>12</v>
      </c>
      <c r="C110" s="80" t="s">
        <v>1196</v>
      </c>
      <c r="D110" s="22"/>
      <c r="E110" s="22"/>
      <c r="F110" s="23">
        <v>0</v>
      </c>
      <c r="G110" s="23">
        <v>0</v>
      </c>
      <c r="H110" s="79">
        <f t="shared" si="2"/>
        <v>0</v>
      </c>
      <c r="I110" s="22"/>
      <c r="J110" s="22"/>
      <c r="K110" s="22"/>
    </row>
    <row r="111" spans="1:11" ht="22.5" customHeight="1" x14ac:dyDescent="0.25">
      <c r="A111" s="136" t="s">
        <v>1197</v>
      </c>
      <c r="B111" s="137"/>
      <c r="C111" s="138"/>
      <c r="D111" s="22"/>
      <c r="E111" s="22"/>
      <c r="F111" s="23"/>
      <c r="G111" s="23"/>
      <c r="H111" s="79"/>
      <c r="I111" s="22"/>
      <c r="J111" s="22"/>
      <c r="K111" s="22"/>
    </row>
    <row r="112" spans="1:11" ht="40.5" x14ac:dyDescent="0.25">
      <c r="A112" s="63" t="s">
        <v>1198</v>
      </c>
      <c r="B112" s="64">
        <v>1</v>
      </c>
      <c r="C112" s="78" t="s">
        <v>1199</v>
      </c>
      <c r="D112" s="22"/>
      <c r="E112" s="22"/>
      <c r="F112" s="23">
        <v>0</v>
      </c>
      <c r="G112" s="23">
        <v>0</v>
      </c>
      <c r="H112" s="79">
        <f t="shared" si="2"/>
        <v>0</v>
      </c>
      <c r="I112" s="22"/>
      <c r="J112" s="22"/>
      <c r="K112" s="22"/>
    </row>
    <row r="113" spans="1:11" x14ac:dyDescent="0.25">
      <c r="A113" s="63" t="s">
        <v>1200</v>
      </c>
      <c r="B113" s="64">
        <v>1</v>
      </c>
      <c r="C113" s="80" t="s">
        <v>1201</v>
      </c>
      <c r="D113" s="22"/>
      <c r="E113" s="22"/>
      <c r="F113" s="23">
        <v>0</v>
      </c>
      <c r="G113" s="23">
        <v>0</v>
      </c>
      <c r="H113" s="79">
        <f t="shared" si="2"/>
        <v>0</v>
      </c>
      <c r="I113" s="22"/>
      <c r="J113" s="22"/>
      <c r="K113" s="22"/>
    </row>
    <row r="114" spans="1:11" ht="27" x14ac:dyDescent="0.25">
      <c r="A114" s="63" t="s">
        <v>1202</v>
      </c>
      <c r="B114" s="64">
        <v>1</v>
      </c>
      <c r="C114" s="78" t="s">
        <v>1203</v>
      </c>
      <c r="D114" s="22"/>
      <c r="E114" s="22"/>
      <c r="F114" s="23">
        <v>0</v>
      </c>
      <c r="G114" s="23">
        <v>0</v>
      </c>
      <c r="H114" s="79">
        <f t="shared" si="2"/>
        <v>0</v>
      </c>
      <c r="I114" s="22"/>
      <c r="J114" s="22"/>
      <c r="K114" s="22"/>
    </row>
    <row r="115" spans="1:11" x14ac:dyDescent="0.25">
      <c r="A115" s="63" t="s">
        <v>1204</v>
      </c>
      <c r="B115" s="64">
        <v>1</v>
      </c>
      <c r="C115" s="80" t="s">
        <v>1205</v>
      </c>
      <c r="D115" s="22"/>
      <c r="E115" s="22"/>
      <c r="F115" s="23">
        <v>0</v>
      </c>
      <c r="G115" s="23">
        <v>0</v>
      </c>
      <c r="H115" s="79">
        <f t="shared" si="2"/>
        <v>0</v>
      </c>
      <c r="I115" s="22"/>
      <c r="J115" s="22"/>
      <c r="K115" s="22"/>
    </row>
    <row r="116" spans="1:11" x14ac:dyDescent="0.25">
      <c r="A116" s="63" t="s">
        <v>1206</v>
      </c>
      <c r="B116" s="64">
        <v>1</v>
      </c>
      <c r="C116" s="80" t="s">
        <v>1207</v>
      </c>
      <c r="D116" s="22"/>
      <c r="E116" s="22"/>
      <c r="F116" s="23">
        <v>0</v>
      </c>
      <c r="G116" s="23">
        <v>0</v>
      </c>
      <c r="H116" s="79">
        <f t="shared" si="2"/>
        <v>0</v>
      </c>
      <c r="I116" s="22"/>
      <c r="J116" s="22"/>
      <c r="K116" s="22"/>
    </row>
    <row r="117" spans="1:11" x14ac:dyDescent="0.25">
      <c r="A117" s="65" t="s">
        <v>1208</v>
      </c>
      <c r="B117" s="64">
        <v>1</v>
      </c>
      <c r="C117" s="80" t="s">
        <v>1209</v>
      </c>
      <c r="D117" s="22"/>
      <c r="E117" s="22"/>
      <c r="F117" s="23">
        <v>0</v>
      </c>
      <c r="G117" s="23">
        <v>0</v>
      </c>
      <c r="H117" s="79">
        <f t="shared" si="2"/>
        <v>0</v>
      </c>
      <c r="I117" s="22"/>
      <c r="J117" s="22"/>
      <c r="K117" s="22"/>
    </row>
    <row r="118" spans="1:11" ht="27" x14ac:dyDescent="0.25">
      <c r="A118" s="63" t="s">
        <v>1210</v>
      </c>
      <c r="B118" s="64">
        <v>1</v>
      </c>
      <c r="C118" s="78" t="s">
        <v>1211</v>
      </c>
      <c r="D118" s="22"/>
      <c r="E118" s="22"/>
      <c r="F118" s="23">
        <v>0</v>
      </c>
      <c r="G118" s="23">
        <v>0</v>
      </c>
      <c r="H118" s="79">
        <f t="shared" si="2"/>
        <v>0</v>
      </c>
      <c r="I118" s="22"/>
      <c r="J118" s="22"/>
      <c r="K118" s="22"/>
    </row>
    <row r="119" spans="1:11" ht="27" x14ac:dyDescent="0.25">
      <c r="A119" s="63" t="s">
        <v>1212</v>
      </c>
      <c r="B119" s="64">
        <v>1</v>
      </c>
      <c r="C119" s="78" t="s">
        <v>1213</v>
      </c>
      <c r="D119" s="22"/>
      <c r="E119" s="22"/>
      <c r="F119" s="23">
        <v>0</v>
      </c>
      <c r="G119" s="23">
        <v>0</v>
      </c>
      <c r="H119" s="79">
        <f t="shared" si="2"/>
        <v>0</v>
      </c>
      <c r="I119" s="22"/>
      <c r="J119" s="22"/>
      <c r="K119" s="22"/>
    </row>
    <row r="120" spans="1:11" ht="54" x14ac:dyDescent="0.25">
      <c r="A120" s="63" t="s">
        <v>1214</v>
      </c>
      <c r="B120" s="64">
        <v>1</v>
      </c>
      <c r="C120" s="78" t="s">
        <v>1215</v>
      </c>
      <c r="D120" s="22"/>
      <c r="E120" s="22"/>
      <c r="F120" s="23">
        <v>0</v>
      </c>
      <c r="G120" s="23">
        <v>0</v>
      </c>
      <c r="H120" s="79">
        <f t="shared" si="2"/>
        <v>0</v>
      </c>
      <c r="I120" s="22"/>
      <c r="J120" s="22"/>
      <c r="K120" s="22"/>
    </row>
    <row r="121" spans="1:11" ht="40.5" x14ac:dyDescent="0.25">
      <c r="A121" s="63" t="s">
        <v>1216</v>
      </c>
      <c r="B121" s="64">
        <v>24</v>
      </c>
      <c r="C121" s="78" t="s">
        <v>1217</v>
      </c>
      <c r="D121" s="22"/>
      <c r="E121" s="22"/>
      <c r="F121" s="23">
        <v>0</v>
      </c>
      <c r="G121" s="23">
        <v>0</v>
      </c>
      <c r="H121" s="79">
        <f t="shared" si="2"/>
        <v>0</v>
      </c>
      <c r="I121" s="22"/>
      <c r="J121" s="22"/>
      <c r="K121" s="22"/>
    </row>
    <row r="122" spans="1:11" ht="40.5" x14ac:dyDescent="0.25">
      <c r="A122" s="63" t="s">
        <v>1218</v>
      </c>
      <c r="B122" s="64">
        <v>24</v>
      </c>
      <c r="C122" s="78" t="s">
        <v>1219</v>
      </c>
      <c r="D122" s="22"/>
      <c r="E122" s="22"/>
      <c r="F122" s="23">
        <v>0</v>
      </c>
      <c r="G122" s="23">
        <v>0</v>
      </c>
      <c r="H122" s="79">
        <f t="shared" si="2"/>
        <v>0</v>
      </c>
      <c r="I122" s="22"/>
      <c r="J122" s="22"/>
      <c r="K122" s="22"/>
    </row>
    <row r="123" spans="1:11" ht="40.5" x14ac:dyDescent="0.25">
      <c r="A123" s="63" t="s">
        <v>1220</v>
      </c>
      <c r="B123" s="64">
        <v>12</v>
      </c>
      <c r="C123" s="78" t="s">
        <v>1221</v>
      </c>
      <c r="D123" s="22"/>
      <c r="E123" s="22"/>
      <c r="F123" s="23">
        <v>0</v>
      </c>
      <c r="G123" s="23">
        <v>0</v>
      </c>
      <c r="H123" s="79">
        <f t="shared" si="2"/>
        <v>0</v>
      </c>
      <c r="I123" s="22"/>
      <c r="J123" s="22"/>
      <c r="K123" s="22"/>
    </row>
    <row r="124" spans="1:11" ht="40.5" x14ac:dyDescent="0.25">
      <c r="A124" s="63" t="s">
        <v>1222</v>
      </c>
      <c r="B124" s="64">
        <v>1</v>
      </c>
      <c r="C124" s="78" t="s">
        <v>1223</v>
      </c>
      <c r="D124" s="22"/>
      <c r="E124" s="22"/>
      <c r="F124" s="23">
        <v>0</v>
      </c>
      <c r="G124" s="23">
        <v>0</v>
      </c>
      <c r="H124" s="79">
        <f t="shared" si="2"/>
        <v>0</v>
      </c>
      <c r="I124" s="22"/>
      <c r="J124" s="22"/>
      <c r="K124" s="22"/>
    </row>
    <row r="125" spans="1:11" x14ac:dyDescent="0.25">
      <c r="A125" s="63" t="s">
        <v>1224</v>
      </c>
      <c r="B125" s="64">
        <v>1</v>
      </c>
      <c r="C125" s="80" t="s">
        <v>1225</v>
      </c>
      <c r="D125" s="22"/>
      <c r="E125" s="22"/>
      <c r="F125" s="23">
        <v>0</v>
      </c>
      <c r="G125" s="23">
        <v>0</v>
      </c>
      <c r="H125" s="79">
        <f t="shared" si="2"/>
        <v>0</v>
      </c>
      <c r="I125" s="22"/>
      <c r="J125" s="22"/>
      <c r="K125" s="22"/>
    </row>
    <row r="126" spans="1:11" x14ac:dyDescent="0.25">
      <c r="A126" s="63" t="s">
        <v>1226</v>
      </c>
      <c r="B126" s="64">
        <v>12</v>
      </c>
      <c r="C126" s="78" t="s">
        <v>1227</v>
      </c>
      <c r="D126" s="22"/>
      <c r="E126" s="22"/>
      <c r="F126" s="23">
        <v>0</v>
      </c>
      <c r="G126" s="23">
        <v>0</v>
      </c>
      <c r="H126" s="79">
        <f t="shared" si="2"/>
        <v>0</v>
      </c>
      <c r="I126" s="22"/>
      <c r="J126" s="22"/>
      <c r="K126" s="22"/>
    </row>
    <row r="127" spans="1:11" ht="27" x14ac:dyDescent="0.25">
      <c r="A127" s="63" t="s">
        <v>1228</v>
      </c>
      <c r="B127" s="64">
        <v>12</v>
      </c>
      <c r="C127" s="78" t="s">
        <v>1229</v>
      </c>
      <c r="D127" s="22"/>
      <c r="E127" s="22"/>
      <c r="F127" s="23">
        <v>0</v>
      </c>
      <c r="G127" s="23">
        <v>0</v>
      </c>
      <c r="H127" s="79">
        <f t="shared" si="2"/>
        <v>0</v>
      </c>
      <c r="I127" s="22"/>
      <c r="J127" s="22"/>
      <c r="K127" s="22"/>
    </row>
    <row r="128" spans="1:11" ht="27" x14ac:dyDescent="0.25">
      <c r="A128" s="63" t="s">
        <v>1230</v>
      </c>
      <c r="B128" s="64">
        <v>12</v>
      </c>
      <c r="C128" s="78" t="s">
        <v>1231</v>
      </c>
      <c r="D128" s="22"/>
      <c r="E128" s="22"/>
      <c r="F128" s="23">
        <v>0</v>
      </c>
      <c r="G128" s="23">
        <v>0</v>
      </c>
      <c r="H128" s="79">
        <f t="shared" si="2"/>
        <v>0</v>
      </c>
      <c r="I128" s="22"/>
      <c r="J128" s="22"/>
      <c r="K128" s="22"/>
    </row>
    <row r="129" spans="1:11" x14ac:dyDescent="0.25">
      <c r="A129" s="63" t="s">
        <v>1232</v>
      </c>
      <c r="B129" s="64">
        <v>12</v>
      </c>
      <c r="C129" s="80" t="s">
        <v>1233</v>
      </c>
      <c r="D129" s="22"/>
      <c r="E129" s="22"/>
      <c r="F129" s="23">
        <v>0</v>
      </c>
      <c r="G129" s="23">
        <v>0</v>
      </c>
      <c r="H129" s="79">
        <f t="shared" si="2"/>
        <v>0</v>
      </c>
      <c r="I129" s="22"/>
      <c r="J129" s="22"/>
      <c r="K129" s="22"/>
    </row>
    <row r="130" spans="1:11" x14ac:dyDescent="0.25">
      <c r="A130" s="63" t="s">
        <v>1234</v>
      </c>
      <c r="B130" s="64">
        <v>12</v>
      </c>
      <c r="C130" s="80" t="s">
        <v>1235</v>
      </c>
      <c r="D130" s="22"/>
      <c r="E130" s="22"/>
      <c r="F130" s="23">
        <v>0</v>
      </c>
      <c r="G130" s="23">
        <v>0</v>
      </c>
      <c r="H130" s="79">
        <f t="shared" si="2"/>
        <v>0</v>
      </c>
      <c r="I130" s="22"/>
      <c r="J130" s="22"/>
      <c r="K130" s="22"/>
    </row>
    <row r="131" spans="1:11" x14ac:dyDescent="0.25">
      <c r="A131" s="63" t="s">
        <v>1236</v>
      </c>
      <c r="B131" s="64">
        <v>12</v>
      </c>
      <c r="C131" s="65" t="s">
        <v>1237</v>
      </c>
      <c r="D131" s="22"/>
      <c r="E131" s="22"/>
      <c r="F131" s="23">
        <v>0</v>
      </c>
      <c r="G131" s="23">
        <v>0</v>
      </c>
      <c r="H131" s="79">
        <f t="shared" si="2"/>
        <v>0</v>
      </c>
      <c r="I131" s="22"/>
      <c r="J131" s="22"/>
      <c r="K131" s="22"/>
    </row>
    <row r="132" spans="1:11" x14ac:dyDescent="0.25">
      <c r="A132" s="63" t="s">
        <v>1238</v>
      </c>
      <c r="B132" s="64">
        <v>12</v>
      </c>
      <c r="C132" s="65" t="s">
        <v>1239</v>
      </c>
      <c r="D132" s="22"/>
      <c r="E132" s="22"/>
      <c r="F132" s="23">
        <v>0</v>
      </c>
      <c r="G132" s="23">
        <v>0</v>
      </c>
      <c r="H132" s="79">
        <f t="shared" si="2"/>
        <v>0</v>
      </c>
      <c r="I132" s="22"/>
      <c r="J132" s="22"/>
      <c r="K132" s="22"/>
    </row>
    <row r="133" spans="1:11" x14ac:dyDescent="0.25">
      <c r="A133" s="63" t="s">
        <v>1240</v>
      </c>
      <c r="B133" s="64">
        <v>4</v>
      </c>
      <c r="C133" s="65" t="s">
        <v>1241</v>
      </c>
      <c r="D133" s="22"/>
      <c r="E133" s="22"/>
      <c r="F133" s="23">
        <v>0</v>
      </c>
      <c r="G133" s="23">
        <v>0</v>
      </c>
      <c r="H133" s="79">
        <f t="shared" si="2"/>
        <v>0</v>
      </c>
      <c r="I133" s="22"/>
      <c r="J133" s="22"/>
      <c r="K133" s="22"/>
    </row>
    <row r="134" spans="1:11" x14ac:dyDescent="0.25">
      <c r="A134" s="63" t="s">
        <v>1242</v>
      </c>
      <c r="B134" s="64">
        <v>4</v>
      </c>
      <c r="C134" s="65" t="s">
        <v>1243</v>
      </c>
      <c r="D134" s="22"/>
      <c r="E134" s="22"/>
      <c r="F134" s="23">
        <v>0</v>
      </c>
      <c r="G134" s="23">
        <v>0</v>
      </c>
      <c r="H134" s="79">
        <f t="shared" si="2"/>
        <v>0</v>
      </c>
      <c r="I134" s="22"/>
      <c r="J134" s="22"/>
      <c r="K134" s="22"/>
    </row>
    <row r="135" spans="1:11" x14ac:dyDescent="0.25">
      <c r="A135" s="63" t="s">
        <v>1244</v>
      </c>
      <c r="B135" s="64">
        <v>4</v>
      </c>
      <c r="C135" s="65" t="s">
        <v>1245</v>
      </c>
      <c r="D135" s="22"/>
      <c r="E135" s="22"/>
      <c r="F135" s="23">
        <v>0</v>
      </c>
      <c r="G135" s="23">
        <v>0</v>
      </c>
      <c r="H135" s="79">
        <f t="shared" si="2"/>
        <v>0</v>
      </c>
      <c r="I135" s="22"/>
      <c r="J135" s="22"/>
      <c r="K135" s="22"/>
    </row>
    <row r="136" spans="1:11" x14ac:dyDescent="0.25">
      <c r="A136" s="63" t="s">
        <v>1246</v>
      </c>
      <c r="B136" s="64">
        <v>4</v>
      </c>
      <c r="C136" s="65" t="s">
        <v>1247</v>
      </c>
      <c r="D136" s="22"/>
      <c r="E136" s="22"/>
      <c r="F136" s="23">
        <v>0</v>
      </c>
      <c r="G136" s="23">
        <v>0</v>
      </c>
      <c r="H136" s="79">
        <f t="shared" ref="H136:H156" si="3">SUM(F136:G136)</f>
        <v>0</v>
      </c>
      <c r="I136" s="22"/>
      <c r="J136" s="22"/>
      <c r="K136" s="22"/>
    </row>
    <row r="137" spans="1:11" x14ac:dyDescent="0.25">
      <c r="A137" s="63" t="s">
        <v>1248</v>
      </c>
      <c r="B137" s="64">
        <v>4</v>
      </c>
      <c r="C137" s="65" t="s">
        <v>1249</v>
      </c>
      <c r="D137" s="22"/>
      <c r="E137" s="22"/>
      <c r="F137" s="23">
        <v>0</v>
      </c>
      <c r="G137" s="23">
        <v>0</v>
      </c>
      <c r="H137" s="79">
        <f t="shared" si="3"/>
        <v>0</v>
      </c>
      <c r="I137" s="22"/>
      <c r="J137" s="22"/>
      <c r="K137" s="22"/>
    </row>
    <row r="138" spans="1:11" x14ac:dyDescent="0.25">
      <c r="A138" s="63" t="s">
        <v>1250</v>
      </c>
      <c r="B138" s="64">
        <v>4</v>
      </c>
      <c r="C138" s="65" t="s">
        <v>1251</v>
      </c>
      <c r="D138" s="22"/>
      <c r="E138" s="22"/>
      <c r="F138" s="23">
        <v>0</v>
      </c>
      <c r="G138" s="23">
        <v>0</v>
      </c>
      <c r="H138" s="79">
        <f t="shared" si="3"/>
        <v>0</v>
      </c>
      <c r="I138" s="22"/>
      <c r="J138" s="22"/>
      <c r="K138" s="22"/>
    </row>
    <row r="139" spans="1:11" x14ac:dyDescent="0.25">
      <c r="A139" s="63" t="s">
        <v>1252</v>
      </c>
      <c r="B139" s="64">
        <v>4</v>
      </c>
      <c r="C139" s="65" t="s">
        <v>1253</v>
      </c>
      <c r="D139" s="22"/>
      <c r="E139" s="22"/>
      <c r="F139" s="23">
        <v>0</v>
      </c>
      <c r="G139" s="23">
        <v>0</v>
      </c>
      <c r="H139" s="79">
        <f t="shared" si="3"/>
        <v>0</v>
      </c>
      <c r="I139" s="22"/>
      <c r="J139" s="22"/>
      <c r="K139" s="22"/>
    </row>
    <row r="140" spans="1:11" x14ac:dyDescent="0.25">
      <c r="A140" s="65" t="s">
        <v>1254</v>
      </c>
      <c r="B140" s="64">
        <v>4</v>
      </c>
      <c r="C140" s="65" t="s">
        <v>1255</v>
      </c>
      <c r="D140" s="22"/>
      <c r="E140" s="22"/>
      <c r="F140" s="23">
        <v>0</v>
      </c>
      <c r="G140" s="23">
        <v>0</v>
      </c>
      <c r="H140" s="79">
        <f t="shared" si="3"/>
        <v>0</v>
      </c>
      <c r="I140" s="22"/>
      <c r="J140" s="22"/>
      <c r="K140" s="22"/>
    </row>
    <row r="141" spans="1:11" ht="27" x14ac:dyDescent="0.25">
      <c r="A141" s="63" t="s">
        <v>1256</v>
      </c>
      <c r="B141" s="64">
        <v>1</v>
      </c>
      <c r="C141" s="65" t="s">
        <v>1257</v>
      </c>
      <c r="D141" s="22"/>
      <c r="E141" s="22"/>
      <c r="F141" s="23">
        <v>0</v>
      </c>
      <c r="G141" s="23">
        <v>0</v>
      </c>
      <c r="H141" s="79">
        <f t="shared" si="3"/>
        <v>0</v>
      </c>
      <c r="I141" s="22"/>
      <c r="J141" s="22"/>
      <c r="K141" s="22"/>
    </row>
    <row r="142" spans="1:11" ht="40.5" x14ac:dyDescent="0.25">
      <c r="A142" s="63" t="s">
        <v>1258</v>
      </c>
      <c r="B142" s="64">
        <v>1</v>
      </c>
      <c r="C142" s="65" t="s">
        <v>1259</v>
      </c>
      <c r="D142" s="22"/>
      <c r="E142" s="22"/>
      <c r="F142" s="23">
        <v>0</v>
      </c>
      <c r="G142" s="23">
        <v>0</v>
      </c>
      <c r="H142" s="79">
        <f t="shared" si="3"/>
        <v>0</v>
      </c>
      <c r="I142" s="22"/>
      <c r="J142" s="22"/>
      <c r="K142" s="22"/>
    </row>
    <row r="143" spans="1:11" ht="27" x14ac:dyDescent="0.25">
      <c r="A143" s="63" t="s">
        <v>1260</v>
      </c>
      <c r="B143" s="64">
        <v>1</v>
      </c>
      <c r="C143" s="65" t="s">
        <v>1261</v>
      </c>
      <c r="D143" s="22"/>
      <c r="E143" s="22"/>
      <c r="F143" s="23">
        <v>0</v>
      </c>
      <c r="G143" s="23">
        <v>0</v>
      </c>
      <c r="H143" s="79">
        <f t="shared" si="3"/>
        <v>0</v>
      </c>
      <c r="I143" s="22"/>
      <c r="J143" s="22"/>
      <c r="K143" s="22"/>
    </row>
    <row r="144" spans="1:11" x14ac:dyDescent="0.25">
      <c r="A144" s="63" t="s">
        <v>1262</v>
      </c>
      <c r="B144" s="64">
        <v>1</v>
      </c>
      <c r="C144" s="65" t="s">
        <v>1263</v>
      </c>
      <c r="D144" s="22"/>
      <c r="E144" s="22"/>
      <c r="F144" s="23">
        <v>0</v>
      </c>
      <c r="G144" s="23">
        <v>0</v>
      </c>
      <c r="H144" s="79">
        <f t="shared" si="3"/>
        <v>0</v>
      </c>
      <c r="I144" s="22"/>
      <c r="J144" s="22"/>
      <c r="K144" s="22"/>
    </row>
    <row r="145" spans="1:11" ht="18.75" customHeight="1" x14ac:dyDescent="0.25">
      <c r="A145" s="122" t="s">
        <v>1264</v>
      </c>
      <c r="B145" s="93"/>
      <c r="C145" s="94"/>
      <c r="D145" s="22"/>
      <c r="E145" s="22"/>
      <c r="F145" s="23"/>
      <c r="G145" s="23"/>
      <c r="H145" s="79"/>
      <c r="I145" s="22"/>
      <c r="J145" s="22"/>
      <c r="K145" s="22"/>
    </row>
    <row r="146" spans="1:11" x14ac:dyDescent="0.25">
      <c r="A146" s="65" t="s">
        <v>1265</v>
      </c>
      <c r="B146" s="64">
        <v>1</v>
      </c>
      <c r="C146" s="65" t="s">
        <v>1266</v>
      </c>
      <c r="D146" s="22"/>
      <c r="E146" s="22"/>
      <c r="F146" s="23">
        <v>0</v>
      </c>
      <c r="G146" s="23">
        <v>0</v>
      </c>
      <c r="H146" s="79">
        <f t="shared" si="3"/>
        <v>0</v>
      </c>
      <c r="I146" s="22"/>
      <c r="J146" s="22"/>
      <c r="K146" s="22"/>
    </row>
    <row r="147" spans="1:11" x14ac:dyDescent="0.25">
      <c r="A147" s="65" t="s">
        <v>1267</v>
      </c>
      <c r="B147" s="64">
        <v>1</v>
      </c>
      <c r="C147" s="65" t="s">
        <v>1268</v>
      </c>
      <c r="D147" s="22"/>
      <c r="E147" s="22"/>
      <c r="F147" s="23">
        <v>0</v>
      </c>
      <c r="G147" s="23">
        <v>0</v>
      </c>
      <c r="H147" s="79">
        <f t="shared" si="3"/>
        <v>0</v>
      </c>
      <c r="I147" s="22"/>
      <c r="J147" s="22"/>
      <c r="K147" s="22"/>
    </row>
    <row r="148" spans="1:11" x14ac:dyDescent="0.25">
      <c r="A148" s="65" t="s">
        <v>1269</v>
      </c>
      <c r="B148" s="64">
        <v>1</v>
      </c>
      <c r="C148" s="65" t="s">
        <v>1270</v>
      </c>
      <c r="D148" s="22"/>
      <c r="E148" s="22"/>
      <c r="F148" s="23">
        <v>0</v>
      </c>
      <c r="G148" s="23">
        <v>0</v>
      </c>
      <c r="H148" s="79">
        <f t="shared" si="3"/>
        <v>0</v>
      </c>
      <c r="I148" s="22"/>
      <c r="J148" s="22"/>
      <c r="K148" s="22"/>
    </row>
    <row r="149" spans="1:11" x14ac:dyDescent="0.25">
      <c r="A149" s="65" t="s">
        <v>1271</v>
      </c>
      <c r="B149" s="64">
        <v>1</v>
      </c>
      <c r="C149" s="65" t="s">
        <v>1272</v>
      </c>
      <c r="D149" s="22"/>
      <c r="E149" s="22"/>
      <c r="F149" s="23">
        <v>0</v>
      </c>
      <c r="G149" s="23">
        <v>0</v>
      </c>
      <c r="H149" s="79">
        <f t="shared" si="3"/>
        <v>0</v>
      </c>
      <c r="I149" s="22"/>
      <c r="J149" s="22"/>
      <c r="K149" s="22"/>
    </row>
    <row r="150" spans="1:11" x14ac:dyDescent="0.25">
      <c r="A150" s="65" t="s">
        <v>1273</v>
      </c>
      <c r="B150" s="64">
        <v>3</v>
      </c>
      <c r="C150" s="65" t="s">
        <v>1274</v>
      </c>
      <c r="D150" s="22"/>
      <c r="E150" s="22"/>
      <c r="F150" s="23">
        <v>0</v>
      </c>
      <c r="G150" s="23">
        <v>0</v>
      </c>
      <c r="H150" s="79">
        <f t="shared" si="3"/>
        <v>0</v>
      </c>
      <c r="I150" s="22"/>
      <c r="J150" s="22"/>
      <c r="K150" s="22"/>
    </row>
    <row r="151" spans="1:11" x14ac:dyDescent="0.25">
      <c r="A151" s="65" t="s">
        <v>1275</v>
      </c>
      <c r="B151" s="64">
        <v>1</v>
      </c>
      <c r="C151" s="65" t="s">
        <v>1276</v>
      </c>
      <c r="D151" s="22"/>
      <c r="E151" s="22"/>
      <c r="F151" s="23">
        <v>0</v>
      </c>
      <c r="G151" s="23">
        <v>0</v>
      </c>
      <c r="H151" s="79">
        <f t="shared" si="3"/>
        <v>0</v>
      </c>
      <c r="I151" s="22"/>
      <c r="J151" s="22"/>
      <c r="K151" s="22"/>
    </row>
    <row r="152" spans="1:11" x14ac:dyDescent="0.25">
      <c r="A152" s="65" t="s">
        <v>1277</v>
      </c>
      <c r="B152" s="64">
        <v>1</v>
      </c>
      <c r="C152" s="65" t="s">
        <v>1278</v>
      </c>
      <c r="D152" s="22"/>
      <c r="E152" s="22"/>
      <c r="F152" s="23">
        <v>0</v>
      </c>
      <c r="G152" s="23">
        <v>0</v>
      </c>
      <c r="H152" s="79">
        <f t="shared" si="3"/>
        <v>0</v>
      </c>
      <c r="I152" s="22"/>
      <c r="J152" s="22"/>
      <c r="K152" s="22"/>
    </row>
    <row r="153" spans="1:11" x14ac:dyDescent="0.25">
      <c r="A153" s="65" t="s">
        <v>1279</v>
      </c>
      <c r="B153" s="64">
        <v>10</v>
      </c>
      <c r="C153" s="65" t="s">
        <v>1280</v>
      </c>
      <c r="D153" s="22"/>
      <c r="E153" s="22"/>
      <c r="F153" s="23">
        <v>0</v>
      </c>
      <c r="G153" s="23">
        <v>0</v>
      </c>
      <c r="H153" s="79">
        <f t="shared" si="3"/>
        <v>0</v>
      </c>
      <c r="I153" s="22"/>
      <c r="J153" s="22"/>
      <c r="K153" s="22"/>
    </row>
    <row r="154" spans="1:11" x14ac:dyDescent="0.25">
      <c r="A154" s="65" t="s">
        <v>1281</v>
      </c>
      <c r="B154" s="64">
        <v>3</v>
      </c>
      <c r="C154" s="65" t="s">
        <v>1282</v>
      </c>
      <c r="D154" s="22"/>
      <c r="E154" s="22"/>
      <c r="F154" s="23">
        <v>0</v>
      </c>
      <c r="G154" s="23">
        <v>0</v>
      </c>
      <c r="H154" s="79">
        <f t="shared" si="3"/>
        <v>0</v>
      </c>
      <c r="I154" s="22"/>
      <c r="J154" s="22"/>
      <c r="K154" s="22"/>
    </row>
    <row r="155" spans="1:11" x14ac:dyDescent="0.25">
      <c r="A155" s="65" t="s">
        <v>1283</v>
      </c>
      <c r="B155" s="64">
        <v>1</v>
      </c>
      <c r="C155" s="65" t="s">
        <v>1284</v>
      </c>
      <c r="D155" s="22"/>
      <c r="E155" s="22"/>
      <c r="F155" s="23">
        <v>0</v>
      </c>
      <c r="G155" s="23">
        <v>0</v>
      </c>
      <c r="H155" s="79">
        <f t="shared" si="3"/>
        <v>0</v>
      </c>
      <c r="I155" s="22"/>
      <c r="J155" s="22"/>
      <c r="K155" s="22"/>
    </row>
    <row r="156" spans="1:11" x14ac:dyDescent="0.25">
      <c r="A156" s="65" t="s">
        <v>1285</v>
      </c>
      <c r="B156" s="64">
        <v>1</v>
      </c>
      <c r="C156" s="65" t="s">
        <v>863</v>
      </c>
      <c r="D156" s="22"/>
      <c r="E156" s="22"/>
      <c r="F156" s="23">
        <v>0</v>
      </c>
      <c r="G156" s="23">
        <v>0</v>
      </c>
      <c r="H156" s="79">
        <f t="shared" si="3"/>
        <v>0</v>
      </c>
      <c r="I156" s="22"/>
      <c r="J156" s="22"/>
      <c r="K156" s="22"/>
    </row>
    <row r="157" spans="1:11" x14ac:dyDescent="0.25">
      <c r="A157" s="126"/>
      <c r="B157" s="127"/>
      <c r="C157" s="127"/>
      <c r="D157" s="127"/>
      <c r="E157" s="127"/>
      <c r="F157" s="128"/>
      <c r="G157" s="67" t="s">
        <v>522</v>
      </c>
      <c r="H157" s="45">
        <f>SUM(H4:H156)</f>
        <v>0</v>
      </c>
      <c r="I157" s="126"/>
      <c r="J157" s="127"/>
      <c r="K157" s="128"/>
    </row>
    <row r="158" spans="1:11" x14ac:dyDescent="0.25">
      <c r="A158" s="38"/>
      <c r="B158" s="39"/>
      <c r="C158" s="38"/>
      <c r="D158" s="40"/>
      <c r="E158" s="40"/>
      <c r="F158" s="40"/>
      <c r="G158" s="40"/>
      <c r="H158" s="40"/>
      <c r="I158" s="40"/>
      <c r="J158" s="40"/>
      <c r="K158" s="40"/>
    </row>
    <row r="159" spans="1:11" ht="13.9" customHeight="1" x14ac:dyDescent="0.25">
      <c r="A159" s="101" t="s">
        <v>523</v>
      </c>
      <c r="B159" s="102"/>
      <c r="C159" s="102"/>
      <c r="D159" s="102"/>
      <c r="E159" s="102"/>
      <c r="F159" s="102"/>
      <c r="G159" s="103"/>
      <c r="H159" s="23">
        <v>0</v>
      </c>
      <c r="I159" s="40"/>
      <c r="J159" s="40"/>
      <c r="K159" s="40"/>
    </row>
    <row r="160" spans="1:11" ht="13.9" customHeight="1" x14ac:dyDescent="0.25">
      <c r="A160" s="101" t="s">
        <v>524</v>
      </c>
      <c r="B160" s="102"/>
      <c r="C160" s="102"/>
      <c r="D160" s="102"/>
      <c r="E160" s="102"/>
      <c r="F160" s="102"/>
      <c r="G160" s="103"/>
      <c r="H160" s="23">
        <v>0</v>
      </c>
      <c r="I160" s="40"/>
      <c r="J160" s="40"/>
      <c r="K160" s="40"/>
    </row>
    <row r="161" spans="1:11" ht="24.6" customHeight="1" x14ac:dyDescent="0.25">
      <c r="A161" s="104" t="s">
        <v>525</v>
      </c>
      <c r="B161" s="105"/>
      <c r="C161" s="106"/>
      <c r="D161" s="107"/>
      <c r="E161" s="107"/>
      <c r="F161" s="107"/>
      <c r="G161" s="107"/>
      <c r="H161" s="108"/>
      <c r="I161" s="40"/>
      <c r="J161" s="40"/>
      <c r="K161" s="40"/>
    </row>
    <row r="162" spans="1:11" x14ac:dyDescent="0.25">
      <c r="A162" s="87"/>
      <c r="B162" s="87"/>
      <c r="C162" s="87"/>
      <c r="D162" s="87"/>
      <c r="E162" s="87"/>
      <c r="F162" s="87"/>
      <c r="G162" s="87"/>
      <c r="H162" s="87"/>
      <c r="I162" s="87"/>
      <c r="J162" s="87"/>
      <c r="K162" s="87"/>
    </row>
    <row r="163" spans="1:11" ht="12.75" customHeight="1" x14ac:dyDescent="0.25">
      <c r="A163" s="109" t="s">
        <v>526</v>
      </c>
      <c r="B163" s="110"/>
      <c r="C163" s="110"/>
      <c r="D163" s="110"/>
      <c r="E163" s="110"/>
      <c r="F163" s="110"/>
      <c r="G163" s="110"/>
      <c r="H163" s="110"/>
      <c r="I163" s="39"/>
      <c r="J163" s="39"/>
      <c r="K163" s="39"/>
    </row>
    <row r="164" spans="1:11" ht="27.75" customHeight="1" x14ac:dyDescent="0.25">
      <c r="A164" s="111" t="s">
        <v>527</v>
      </c>
      <c r="B164" s="111"/>
      <c r="C164" s="41" t="s">
        <v>528</v>
      </c>
      <c r="D164" s="112" t="s">
        <v>529</v>
      </c>
      <c r="E164" s="113"/>
      <c r="F164" s="112" t="s">
        <v>530</v>
      </c>
      <c r="G164" s="114"/>
      <c r="H164" s="113"/>
      <c r="I164" s="39"/>
      <c r="J164" s="39"/>
      <c r="K164" s="39"/>
    </row>
    <row r="165" spans="1:11" ht="31.9" customHeight="1" x14ac:dyDescent="0.25">
      <c r="A165" s="104" t="s">
        <v>531</v>
      </c>
      <c r="B165" s="105"/>
      <c r="C165" s="42">
        <v>50000</v>
      </c>
      <c r="D165" s="115"/>
      <c r="E165" s="116"/>
      <c r="F165" s="117">
        <f>C165-(C165*D165)</f>
        <v>50000</v>
      </c>
      <c r="G165" s="118"/>
      <c r="H165" s="118"/>
      <c r="I165" s="39"/>
      <c r="J165" s="39"/>
      <c r="K165" s="39"/>
    </row>
    <row r="166" spans="1:11" x14ac:dyDescent="0.25">
      <c r="A166" s="43"/>
      <c r="B166" s="39"/>
      <c r="C166" s="43"/>
      <c r="D166" s="40"/>
      <c r="E166" s="40"/>
      <c r="F166" s="40"/>
      <c r="G166" s="44" t="s">
        <v>532</v>
      </c>
      <c r="H166" s="45">
        <f>(H157+H159+H160)-(H157+H159+H160)*D165</f>
        <v>0</v>
      </c>
      <c r="I166" s="40"/>
      <c r="J166" s="40"/>
      <c r="K166" s="40"/>
    </row>
    <row r="167" spans="1:11" ht="27" x14ac:dyDescent="0.25">
      <c r="A167" s="43"/>
      <c r="B167" s="39"/>
      <c r="C167" s="43"/>
      <c r="D167" s="40"/>
      <c r="E167" s="40"/>
      <c r="F167" s="40"/>
      <c r="G167" s="46" t="s">
        <v>533</v>
      </c>
      <c r="H167" s="47">
        <v>0</v>
      </c>
      <c r="I167" s="40"/>
      <c r="J167" s="40"/>
      <c r="K167" s="40"/>
    </row>
    <row r="168" spans="1:11" x14ac:dyDescent="0.25">
      <c r="A168" s="48" t="s">
        <v>534</v>
      </c>
      <c r="B168" s="106"/>
      <c r="C168" s="108"/>
      <c r="D168" s="49" t="s">
        <v>535</v>
      </c>
      <c r="E168" s="119"/>
      <c r="F168" s="120"/>
      <c r="G168" s="120"/>
      <c r="H168" s="121"/>
      <c r="I168" s="40"/>
      <c r="J168" s="40"/>
      <c r="K168" s="40"/>
    </row>
    <row r="169" spans="1:11" ht="27" x14ac:dyDescent="0.25">
      <c r="A169" s="48" t="s">
        <v>536</v>
      </c>
      <c r="B169" s="106"/>
      <c r="C169" s="108"/>
      <c r="D169" s="49" t="s">
        <v>537</v>
      </c>
      <c r="E169" s="119"/>
      <c r="F169" s="120"/>
      <c r="G169" s="120"/>
      <c r="H169" s="121"/>
      <c r="I169" s="40"/>
      <c r="J169" s="40"/>
      <c r="K169" s="40"/>
    </row>
    <row r="170" spans="1:11" x14ac:dyDescent="0.25">
      <c r="A170" s="48" t="s">
        <v>538</v>
      </c>
      <c r="B170" s="106"/>
      <c r="C170" s="108"/>
      <c r="D170" s="49" t="s">
        <v>539</v>
      </c>
      <c r="E170" s="119"/>
      <c r="F170" s="120"/>
      <c r="G170" s="120"/>
      <c r="H170" s="121"/>
      <c r="I170" s="40"/>
      <c r="J170" s="40"/>
      <c r="K170" s="40"/>
    </row>
    <row r="171" spans="1:11" x14ac:dyDescent="0.25">
      <c r="A171" s="50" t="s">
        <v>540</v>
      </c>
      <c r="B171" s="106"/>
      <c r="C171" s="108"/>
      <c r="D171" s="49" t="s">
        <v>541</v>
      </c>
      <c r="E171" s="119"/>
      <c r="F171" s="120"/>
      <c r="G171" s="120"/>
      <c r="H171" s="121"/>
      <c r="I171" s="40"/>
      <c r="J171" s="40"/>
      <c r="K171" s="40"/>
    </row>
    <row r="172" spans="1:11" x14ac:dyDescent="0.25">
      <c r="A172" s="43"/>
      <c r="B172" s="39"/>
      <c r="C172" s="43"/>
      <c r="D172" s="40"/>
      <c r="E172" s="40"/>
      <c r="F172" s="40"/>
      <c r="G172" s="40"/>
      <c r="H172" s="40"/>
      <c r="I172" s="40"/>
      <c r="J172" s="40"/>
      <c r="K172" s="40"/>
    </row>
  </sheetData>
  <sheetProtection sheet="1" selectLockedCells="1"/>
  <mergeCells count="28">
    <mergeCell ref="B171:C171"/>
    <mergeCell ref="E171:H171"/>
    <mergeCell ref="B168:C168"/>
    <mergeCell ref="E168:H168"/>
    <mergeCell ref="B169:C169"/>
    <mergeCell ref="E169:H169"/>
    <mergeCell ref="B170:C170"/>
    <mergeCell ref="E170:H170"/>
    <mergeCell ref="A165:B165"/>
    <mergeCell ref="D165:E165"/>
    <mergeCell ref="F165:H165"/>
    <mergeCell ref="A157:F157"/>
    <mergeCell ref="I157:K157"/>
    <mergeCell ref="A159:G159"/>
    <mergeCell ref="A160:G160"/>
    <mergeCell ref="A161:B161"/>
    <mergeCell ref="C161:H161"/>
    <mergeCell ref="A162:K162"/>
    <mergeCell ref="A163:H163"/>
    <mergeCell ref="A164:B164"/>
    <mergeCell ref="D164:E164"/>
    <mergeCell ref="F164:H164"/>
    <mergeCell ref="A145:C145"/>
    <mergeCell ref="A1:C1"/>
    <mergeCell ref="A3:C3"/>
    <mergeCell ref="A68:C68"/>
    <mergeCell ref="A73:C73"/>
    <mergeCell ref="A111:C1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BFEB-9A55-45F6-AE70-6EE492C32287}">
  <dimension ref="A1:K165"/>
  <sheetViews>
    <sheetView workbookViewId="0">
      <selection activeCell="E9" sqref="E9"/>
    </sheetView>
  </sheetViews>
  <sheetFormatPr defaultColWidth="8" defaultRowHeight="13.5" x14ac:dyDescent="0.25"/>
  <cols>
    <col min="1" max="1" width="10.140625" style="18" customWidth="1"/>
    <col min="2" max="2" width="16" style="18" customWidth="1"/>
    <col min="3" max="3" width="69.28515625" style="18" customWidth="1"/>
    <col min="4" max="4" width="14.42578125" style="18" customWidth="1"/>
    <col min="5" max="5" width="17" style="18" customWidth="1"/>
    <col min="6" max="6" width="32.5703125" style="18" customWidth="1"/>
    <col min="7" max="7" width="24.85546875" style="18" customWidth="1"/>
    <col min="8" max="8" width="31.5703125" style="18" customWidth="1"/>
    <col min="9" max="9" width="20.85546875" style="18" customWidth="1"/>
    <col min="10" max="10" width="20.5703125" style="18" customWidth="1"/>
    <col min="11" max="11" width="46.5703125" style="18" customWidth="1"/>
    <col min="12" max="16384" width="8" style="18"/>
  </cols>
  <sheetData>
    <row r="1" spans="1:11" s="52" customFormat="1" ht="42.75" customHeight="1" thickBot="1" x14ac:dyDescent="0.3">
      <c r="A1" s="129" t="s">
        <v>1286</v>
      </c>
      <c r="B1" s="129"/>
      <c r="C1" s="129"/>
      <c r="D1" s="75"/>
      <c r="E1" s="75"/>
      <c r="F1" s="75"/>
      <c r="G1" s="54"/>
      <c r="H1" s="54"/>
    </row>
    <row r="2" spans="1:11" s="52" customFormat="1" ht="48" customHeight="1" thickBot="1" x14ac:dyDescent="0.3">
      <c r="A2" s="72" t="s">
        <v>5</v>
      </c>
      <c r="B2" s="72" t="s">
        <v>6</v>
      </c>
      <c r="C2" s="73" t="s">
        <v>7</v>
      </c>
      <c r="D2" s="73" t="s">
        <v>8</v>
      </c>
      <c r="E2" s="73" t="s">
        <v>9</v>
      </c>
      <c r="F2" s="74" t="s">
        <v>10</v>
      </c>
      <c r="G2" s="74" t="s">
        <v>11</v>
      </c>
      <c r="H2" s="74" t="s">
        <v>12</v>
      </c>
      <c r="I2" s="73" t="s">
        <v>13</v>
      </c>
      <c r="J2" s="73" t="s">
        <v>14</v>
      </c>
      <c r="K2" s="73" t="s">
        <v>15</v>
      </c>
    </row>
    <row r="3" spans="1:11" s="52" customFormat="1" ht="21.75" customHeight="1" x14ac:dyDescent="0.25">
      <c r="A3" s="130" t="s">
        <v>1287</v>
      </c>
      <c r="B3" s="131"/>
      <c r="C3" s="132"/>
      <c r="D3" s="69"/>
      <c r="E3" s="69"/>
      <c r="F3" s="70"/>
      <c r="G3" s="71"/>
      <c r="H3" s="71"/>
      <c r="I3" s="69"/>
      <c r="J3" s="69"/>
      <c r="K3" s="69"/>
    </row>
    <row r="4" spans="1:11" ht="40.5" x14ac:dyDescent="0.25">
      <c r="A4" s="62" t="s">
        <v>1288</v>
      </c>
      <c r="B4" s="61">
        <v>1</v>
      </c>
      <c r="C4" s="62" t="s">
        <v>1289</v>
      </c>
      <c r="D4" s="14"/>
      <c r="E4" s="14"/>
      <c r="F4" s="15">
        <v>0</v>
      </c>
      <c r="G4" s="15">
        <v>0</v>
      </c>
      <c r="H4" s="16">
        <f t="shared" ref="H4" si="0">SUM(F4:G4)</f>
        <v>0</v>
      </c>
      <c r="I4" s="14"/>
      <c r="J4" s="14"/>
      <c r="K4" s="14"/>
    </row>
    <row r="5" spans="1:11" x14ac:dyDescent="0.25">
      <c r="A5" s="63" t="s">
        <v>1290</v>
      </c>
      <c r="B5" s="64">
        <v>1</v>
      </c>
      <c r="C5" s="63" t="s">
        <v>1291</v>
      </c>
      <c r="D5" s="22"/>
      <c r="E5" s="22"/>
      <c r="F5" s="23">
        <v>0</v>
      </c>
      <c r="G5" s="23">
        <v>0</v>
      </c>
      <c r="H5" s="24">
        <f t="shared" ref="H5:H69" si="1">SUM(F5:G5)</f>
        <v>0</v>
      </c>
      <c r="I5" s="22"/>
      <c r="J5" s="22"/>
      <c r="K5" s="22"/>
    </row>
    <row r="6" spans="1:11" x14ac:dyDescent="0.25">
      <c r="A6" s="63" t="s">
        <v>1292</v>
      </c>
      <c r="B6" s="64">
        <v>1</v>
      </c>
      <c r="C6" s="63" t="s">
        <v>1293</v>
      </c>
      <c r="D6" s="22"/>
      <c r="E6" s="22"/>
      <c r="F6" s="23">
        <v>0</v>
      </c>
      <c r="G6" s="23">
        <v>0</v>
      </c>
      <c r="H6" s="24">
        <f t="shared" si="1"/>
        <v>0</v>
      </c>
      <c r="I6" s="22"/>
      <c r="J6" s="22"/>
      <c r="K6" s="22"/>
    </row>
    <row r="7" spans="1:11" x14ac:dyDescent="0.25">
      <c r="A7" s="63" t="s">
        <v>1294</v>
      </c>
      <c r="B7" s="64">
        <v>12</v>
      </c>
      <c r="C7" s="63" t="s">
        <v>1295</v>
      </c>
      <c r="D7" s="22"/>
      <c r="E7" s="22"/>
      <c r="F7" s="23">
        <v>0</v>
      </c>
      <c r="G7" s="23">
        <v>0</v>
      </c>
      <c r="H7" s="24">
        <f t="shared" si="1"/>
        <v>0</v>
      </c>
      <c r="I7" s="22"/>
      <c r="J7" s="22"/>
      <c r="K7" s="22"/>
    </row>
    <row r="8" spans="1:11" ht="28.5" x14ac:dyDescent="0.25">
      <c r="A8" s="63" t="s">
        <v>1296</v>
      </c>
      <c r="B8" s="64">
        <v>12</v>
      </c>
      <c r="C8" s="65" t="s">
        <v>1297</v>
      </c>
      <c r="D8" s="22"/>
      <c r="E8" s="22"/>
      <c r="F8" s="23">
        <v>0</v>
      </c>
      <c r="G8" s="23">
        <v>0</v>
      </c>
      <c r="H8" s="24">
        <f t="shared" si="1"/>
        <v>0</v>
      </c>
      <c r="I8" s="22"/>
      <c r="J8" s="22"/>
      <c r="K8" s="22"/>
    </row>
    <row r="9" spans="1:11" ht="67.5" x14ac:dyDescent="0.25">
      <c r="A9" s="63" t="s">
        <v>1298</v>
      </c>
      <c r="B9" s="64">
        <v>1</v>
      </c>
      <c r="C9" s="63" t="s">
        <v>2099</v>
      </c>
      <c r="D9" s="22"/>
      <c r="E9" s="22"/>
      <c r="F9" s="23">
        <v>0</v>
      </c>
      <c r="G9" s="23">
        <v>0</v>
      </c>
      <c r="H9" s="24">
        <f t="shared" si="1"/>
        <v>0</v>
      </c>
      <c r="I9" s="22"/>
      <c r="J9" s="22"/>
      <c r="K9" s="22"/>
    </row>
    <row r="10" spans="1:11" ht="27" x14ac:dyDescent="0.25">
      <c r="A10" s="63" t="s">
        <v>1299</v>
      </c>
      <c r="B10" s="64">
        <v>2</v>
      </c>
      <c r="C10" s="63" t="s">
        <v>1300</v>
      </c>
      <c r="D10" s="22"/>
      <c r="E10" s="22"/>
      <c r="F10" s="23">
        <v>0</v>
      </c>
      <c r="G10" s="23">
        <v>0</v>
      </c>
      <c r="H10" s="24">
        <f t="shared" si="1"/>
        <v>0</v>
      </c>
      <c r="I10" s="22"/>
      <c r="J10" s="22"/>
      <c r="K10" s="22"/>
    </row>
    <row r="11" spans="1:11" x14ac:dyDescent="0.25">
      <c r="A11" s="63" t="s">
        <v>1301</v>
      </c>
      <c r="B11" s="64">
        <v>8</v>
      </c>
      <c r="C11" s="63" t="s">
        <v>1302</v>
      </c>
      <c r="D11" s="22"/>
      <c r="E11" s="22"/>
      <c r="F11" s="23">
        <v>0</v>
      </c>
      <c r="G11" s="23">
        <v>0</v>
      </c>
      <c r="H11" s="24">
        <f t="shared" si="1"/>
        <v>0</v>
      </c>
      <c r="I11" s="22"/>
      <c r="J11" s="22"/>
      <c r="K11" s="22"/>
    </row>
    <row r="12" spans="1:11" x14ac:dyDescent="0.25">
      <c r="A12" s="63" t="s">
        <v>1303</v>
      </c>
      <c r="B12" s="64">
        <v>12</v>
      </c>
      <c r="C12" s="63" t="s">
        <v>1304</v>
      </c>
      <c r="D12" s="22"/>
      <c r="E12" s="22"/>
      <c r="F12" s="23">
        <v>0</v>
      </c>
      <c r="G12" s="23">
        <v>0</v>
      </c>
      <c r="H12" s="24">
        <f t="shared" si="1"/>
        <v>0</v>
      </c>
      <c r="I12" s="22"/>
      <c r="J12" s="22"/>
      <c r="K12" s="22"/>
    </row>
    <row r="13" spans="1:11" x14ac:dyDescent="0.25">
      <c r="A13" s="63" t="s">
        <v>1305</v>
      </c>
      <c r="B13" s="64">
        <v>12</v>
      </c>
      <c r="C13" s="63" t="s">
        <v>1306</v>
      </c>
      <c r="D13" s="22"/>
      <c r="E13" s="22"/>
      <c r="F13" s="23">
        <v>0</v>
      </c>
      <c r="G13" s="23">
        <v>0</v>
      </c>
      <c r="H13" s="24">
        <f t="shared" si="1"/>
        <v>0</v>
      </c>
      <c r="I13" s="22"/>
      <c r="J13" s="22"/>
      <c r="K13" s="22"/>
    </row>
    <row r="14" spans="1:11" ht="27" x14ac:dyDescent="0.25">
      <c r="A14" s="63" t="s">
        <v>1307</v>
      </c>
      <c r="B14" s="64">
        <v>12</v>
      </c>
      <c r="C14" s="63" t="s">
        <v>1308</v>
      </c>
      <c r="D14" s="22"/>
      <c r="E14" s="22"/>
      <c r="F14" s="23">
        <v>0</v>
      </c>
      <c r="G14" s="23">
        <v>0</v>
      </c>
      <c r="H14" s="24">
        <f t="shared" si="1"/>
        <v>0</v>
      </c>
      <c r="I14" s="22"/>
      <c r="J14" s="22"/>
      <c r="K14" s="22"/>
    </row>
    <row r="15" spans="1:11" x14ac:dyDescent="0.25">
      <c r="A15" s="63" t="s">
        <v>1309</v>
      </c>
      <c r="B15" s="64">
        <v>1</v>
      </c>
      <c r="C15" s="63" t="s">
        <v>1310</v>
      </c>
      <c r="D15" s="22"/>
      <c r="E15" s="22"/>
      <c r="F15" s="23">
        <v>0</v>
      </c>
      <c r="G15" s="23">
        <v>0</v>
      </c>
      <c r="H15" s="24">
        <f t="shared" si="1"/>
        <v>0</v>
      </c>
      <c r="I15" s="22"/>
      <c r="J15" s="22"/>
      <c r="K15" s="22"/>
    </row>
    <row r="16" spans="1:11" ht="54" x14ac:dyDescent="0.25">
      <c r="A16" s="65" t="s">
        <v>1311</v>
      </c>
      <c r="B16" s="64">
        <v>1</v>
      </c>
      <c r="C16" s="65" t="s">
        <v>1312</v>
      </c>
      <c r="D16" s="22"/>
      <c r="E16" s="22"/>
      <c r="F16" s="23">
        <v>0</v>
      </c>
      <c r="G16" s="23">
        <v>0</v>
      </c>
      <c r="H16" s="24">
        <f t="shared" si="1"/>
        <v>0</v>
      </c>
      <c r="I16" s="22"/>
      <c r="J16" s="22"/>
      <c r="K16" s="22"/>
    </row>
    <row r="17" spans="1:11" ht="40.5" x14ac:dyDescent="0.25">
      <c r="A17" s="63" t="s">
        <v>1313</v>
      </c>
      <c r="B17" s="64">
        <v>12</v>
      </c>
      <c r="C17" s="63" t="s">
        <v>1314</v>
      </c>
      <c r="D17" s="22"/>
      <c r="E17" s="22"/>
      <c r="F17" s="23">
        <v>0</v>
      </c>
      <c r="G17" s="23">
        <v>0</v>
      </c>
      <c r="H17" s="24">
        <f t="shared" si="1"/>
        <v>0</v>
      </c>
      <c r="I17" s="22"/>
      <c r="J17" s="22"/>
      <c r="K17" s="22"/>
    </row>
    <row r="18" spans="1:11" x14ac:dyDescent="0.25">
      <c r="A18" s="63" t="s">
        <v>1315</v>
      </c>
      <c r="B18" s="64">
        <v>10</v>
      </c>
      <c r="C18" s="63" t="s">
        <v>1316</v>
      </c>
      <c r="D18" s="22"/>
      <c r="E18" s="22"/>
      <c r="F18" s="23">
        <v>0</v>
      </c>
      <c r="G18" s="23">
        <v>0</v>
      </c>
      <c r="H18" s="24">
        <f t="shared" si="1"/>
        <v>0</v>
      </c>
      <c r="I18" s="22"/>
      <c r="J18" s="22"/>
      <c r="K18" s="22"/>
    </row>
    <row r="19" spans="1:11" x14ac:dyDescent="0.25">
      <c r="A19" s="63" t="s">
        <v>1317</v>
      </c>
      <c r="B19" s="64">
        <v>10</v>
      </c>
      <c r="C19" s="63" t="s">
        <v>1318</v>
      </c>
      <c r="D19" s="22"/>
      <c r="E19" s="22"/>
      <c r="F19" s="23">
        <v>0</v>
      </c>
      <c r="G19" s="23">
        <v>0</v>
      </c>
      <c r="H19" s="24">
        <f t="shared" si="1"/>
        <v>0</v>
      </c>
      <c r="I19" s="22"/>
      <c r="J19" s="22"/>
      <c r="K19" s="22"/>
    </row>
    <row r="20" spans="1:11" ht="54" x14ac:dyDescent="0.25">
      <c r="A20" s="63" t="s">
        <v>1319</v>
      </c>
      <c r="B20" s="64">
        <v>12</v>
      </c>
      <c r="C20" s="65" t="s">
        <v>1320</v>
      </c>
      <c r="D20" s="22"/>
      <c r="E20" s="22"/>
      <c r="F20" s="23">
        <v>0</v>
      </c>
      <c r="G20" s="23">
        <v>0</v>
      </c>
      <c r="H20" s="24">
        <f t="shared" si="1"/>
        <v>0</v>
      </c>
      <c r="I20" s="22"/>
      <c r="J20" s="22"/>
      <c r="K20" s="22"/>
    </row>
    <row r="21" spans="1:11" ht="27" x14ac:dyDescent="0.25">
      <c r="A21" s="63" t="s">
        <v>1321</v>
      </c>
      <c r="B21" s="64">
        <v>12</v>
      </c>
      <c r="C21" s="65" t="s">
        <v>1322</v>
      </c>
      <c r="D21" s="22"/>
      <c r="E21" s="22"/>
      <c r="F21" s="23">
        <v>0</v>
      </c>
      <c r="G21" s="23">
        <v>0</v>
      </c>
      <c r="H21" s="24">
        <f t="shared" si="1"/>
        <v>0</v>
      </c>
      <c r="I21" s="22"/>
      <c r="J21" s="22"/>
      <c r="K21" s="22"/>
    </row>
    <row r="22" spans="1:11" ht="54" x14ac:dyDescent="0.25">
      <c r="A22" s="63" t="s">
        <v>1323</v>
      </c>
      <c r="B22" s="64">
        <v>1</v>
      </c>
      <c r="C22" s="65" t="s">
        <v>1324</v>
      </c>
      <c r="D22" s="22"/>
      <c r="E22" s="22"/>
      <c r="F22" s="23">
        <v>0</v>
      </c>
      <c r="G22" s="23">
        <v>0</v>
      </c>
      <c r="H22" s="24">
        <f t="shared" si="1"/>
        <v>0</v>
      </c>
      <c r="I22" s="22"/>
      <c r="J22" s="22"/>
      <c r="K22" s="22"/>
    </row>
    <row r="23" spans="1:11" ht="40.5" x14ac:dyDescent="0.25">
      <c r="A23" s="63" t="s">
        <v>1325</v>
      </c>
      <c r="B23" s="64">
        <v>12</v>
      </c>
      <c r="C23" s="63" t="s">
        <v>1326</v>
      </c>
      <c r="D23" s="22"/>
      <c r="E23" s="22"/>
      <c r="F23" s="23">
        <v>0</v>
      </c>
      <c r="G23" s="23">
        <v>0</v>
      </c>
      <c r="H23" s="24">
        <f t="shared" si="1"/>
        <v>0</v>
      </c>
      <c r="I23" s="22"/>
      <c r="J23" s="22"/>
      <c r="K23" s="22"/>
    </row>
    <row r="24" spans="1:11" ht="27" x14ac:dyDescent="0.25">
      <c r="A24" s="63" t="s">
        <v>1327</v>
      </c>
      <c r="B24" s="64">
        <v>12</v>
      </c>
      <c r="C24" s="63" t="s">
        <v>1328</v>
      </c>
      <c r="D24" s="22"/>
      <c r="E24" s="22"/>
      <c r="F24" s="23">
        <v>0</v>
      </c>
      <c r="G24" s="23">
        <v>0</v>
      </c>
      <c r="H24" s="24">
        <f t="shared" si="1"/>
        <v>0</v>
      </c>
      <c r="I24" s="22"/>
      <c r="J24" s="22"/>
      <c r="K24" s="22"/>
    </row>
    <row r="25" spans="1:11" ht="27" x14ac:dyDescent="0.25">
      <c r="A25" s="63" t="s">
        <v>1329</v>
      </c>
      <c r="B25" s="64">
        <v>12</v>
      </c>
      <c r="C25" s="63" t="s">
        <v>1330</v>
      </c>
      <c r="D25" s="22"/>
      <c r="E25" s="22"/>
      <c r="F25" s="23">
        <v>0</v>
      </c>
      <c r="G25" s="23">
        <v>0</v>
      </c>
      <c r="H25" s="24">
        <f t="shared" si="1"/>
        <v>0</v>
      </c>
      <c r="I25" s="22"/>
      <c r="J25" s="22"/>
      <c r="K25" s="22"/>
    </row>
    <row r="26" spans="1:11" ht="27" x14ac:dyDescent="0.25">
      <c r="A26" s="63" t="s">
        <v>1331</v>
      </c>
      <c r="B26" s="64">
        <v>12</v>
      </c>
      <c r="C26" s="63" t="s">
        <v>1332</v>
      </c>
      <c r="D26" s="22"/>
      <c r="E26" s="22"/>
      <c r="F26" s="23">
        <v>0</v>
      </c>
      <c r="G26" s="23">
        <v>0</v>
      </c>
      <c r="H26" s="24">
        <f t="shared" si="1"/>
        <v>0</v>
      </c>
      <c r="I26" s="22"/>
      <c r="J26" s="22"/>
      <c r="K26" s="22"/>
    </row>
    <row r="27" spans="1:11" ht="40.5" x14ac:dyDescent="0.25">
      <c r="A27" s="63" t="s">
        <v>1333</v>
      </c>
      <c r="B27" s="64">
        <v>12</v>
      </c>
      <c r="C27" s="63" t="s">
        <v>1334</v>
      </c>
      <c r="D27" s="22"/>
      <c r="E27" s="22"/>
      <c r="F27" s="23">
        <v>0</v>
      </c>
      <c r="G27" s="23">
        <v>0</v>
      </c>
      <c r="H27" s="24">
        <f t="shared" si="1"/>
        <v>0</v>
      </c>
      <c r="I27" s="22"/>
      <c r="J27" s="22"/>
      <c r="K27" s="22"/>
    </row>
    <row r="28" spans="1:11" ht="27" x14ac:dyDescent="0.25">
      <c r="A28" s="63" t="s">
        <v>1335</v>
      </c>
      <c r="B28" s="64">
        <v>12</v>
      </c>
      <c r="C28" s="63" t="s">
        <v>1336</v>
      </c>
      <c r="D28" s="22"/>
      <c r="E28" s="22"/>
      <c r="F28" s="23">
        <v>0</v>
      </c>
      <c r="G28" s="23">
        <v>0</v>
      </c>
      <c r="H28" s="24">
        <f t="shared" si="1"/>
        <v>0</v>
      </c>
      <c r="I28" s="22"/>
      <c r="J28" s="22"/>
      <c r="K28" s="22"/>
    </row>
    <row r="29" spans="1:11" ht="27" x14ac:dyDescent="0.25">
      <c r="A29" s="63" t="s">
        <v>1337</v>
      </c>
      <c r="B29" s="64">
        <v>12</v>
      </c>
      <c r="C29" s="63" t="s">
        <v>1338</v>
      </c>
      <c r="D29" s="22"/>
      <c r="E29" s="22"/>
      <c r="F29" s="23">
        <v>0</v>
      </c>
      <c r="G29" s="23">
        <v>0</v>
      </c>
      <c r="H29" s="24">
        <f t="shared" si="1"/>
        <v>0</v>
      </c>
      <c r="I29" s="22"/>
      <c r="J29" s="22"/>
      <c r="K29" s="22"/>
    </row>
    <row r="30" spans="1:11" ht="27" x14ac:dyDescent="0.25">
      <c r="A30" s="63" t="s">
        <v>1339</v>
      </c>
      <c r="B30" s="64">
        <v>12</v>
      </c>
      <c r="C30" s="65" t="s">
        <v>1340</v>
      </c>
      <c r="D30" s="22"/>
      <c r="E30" s="22"/>
      <c r="F30" s="23">
        <v>0</v>
      </c>
      <c r="G30" s="23">
        <v>0</v>
      </c>
      <c r="H30" s="24">
        <f t="shared" si="1"/>
        <v>0</v>
      </c>
      <c r="I30" s="22"/>
      <c r="J30" s="22"/>
      <c r="K30" s="22"/>
    </row>
    <row r="31" spans="1:11" x14ac:dyDescent="0.25">
      <c r="A31" s="63" t="s">
        <v>1341</v>
      </c>
      <c r="B31" s="64">
        <v>12</v>
      </c>
      <c r="C31" s="63" t="s">
        <v>1342</v>
      </c>
      <c r="D31" s="22"/>
      <c r="E31" s="22"/>
      <c r="F31" s="23">
        <v>0</v>
      </c>
      <c r="G31" s="23">
        <v>0</v>
      </c>
      <c r="H31" s="24">
        <f t="shared" si="1"/>
        <v>0</v>
      </c>
      <c r="I31" s="22"/>
      <c r="J31" s="22"/>
      <c r="K31" s="22"/>
    </row>
    <row r="32" spans="1:11" ht="27" x14ac:dyDescent="0.25">
      <c r="A32" s="63" t="s">
        <v>1343</v>
      </c>
      <c r="B32" s="64">
        <v>12</v>
      </c>
      <c r="C32" s="63" t="s">
        <v>1344</v>
      </c>
      <c r="D32" s="22"/>
      <c r="E32" s="22"/>
      <c r="F32" s="23">
        <v>0</v>
      </c>
      <c r="G32" s="23">
        <v>0</v>
      </c>
      <c r="H32" s="24">
        <f t="shared" si="1"/>
        <v>0</v>
      </c>
      <c r="I32" s="22"/>
      <c r="J32" s="22"/>
      <c r="K32" s="22"/>
    </row>
    <row r="33" spans="1:11" ht="27" x14ac:dyDescent="0.25">
      <c r="A33" s="63" t="s">
        <v>1345</v>
      </c>
      <c r="B33" s="64">
        <v>12</v>
      </c>
      <c r="C33" s="63" t="s">
        <v>1346</v>
      </c>
      <c r="D33" s="22"/>
      <c r="E33" s="22"/>
      <c r="F33" s="23">
        <v>0</v>
      </c>
      <c r="G33" s="23">
        <v>0</v>
      </c>
      <c r="H33" s="24">
        <f t="shared" si="1"/>
        <v>0</v>
      </c>
      <c r="I33" s="22"/>
      <c r="J33" s="22"/>
      <c r="K33" s="22"/>
    </row>
    <row r="34" spans="1:11" ht="27" x14ac:dyDescent="0.25">
      <c r="A34" s="63" t="s">
        <v>1347</v>
      </c>
      <c r="B34" s="64">
        <v>24</v>
      </c>
      <c r="C34" s="63" t="s">
        <v>387</v>
      </c>
      <c r="D34" s="22"/>
      <c r="E34" s="22"/>
      <c r="F34" s="23">
        <v>0</v>
      </c>
      <c r="G34" s="23">
        <v>0</v>
      </c>
      <c r="H34" s="24">
        <f t="shared" si="1"/>
        <v>0</v>
      </c>
      <c r="I34" s="22"/>
      <c r="J34" s="22"/>
      <c r="K34" s="22"/>
    </row>
    <row r="35" spans="1:11" x14ac:dyDescent="0.25">
      <c r="A35" s="63" t="s">
        <v>1348</v>
      </c>
      <c r="B35" s="64">
        <v>4</v>
      </c>
      <c r="C35" s="63" t="s">
        <v>625</v>
      </c>
      <c r="D35" s="22"/>
      <c r="E35" s="22"/>
      <c r="F35" s="23">
        <v>0</v>
      </c>
      <c r="G35" s="23">
        <v>0</v>
      </c>
      <c r="H35" s="24">
        <f t="shared" si="1"/>
        <v>0</v>
      </c>
      <c r="I35" s="22"/>
      <c r="J35" s="22"/>
      <c r="K35" s="22"/>
    </row>
    <row r="36" spans="1:11" x14ac:dyDescent="0.25">
      <c r="A36" s="63" t="s">
        <v>1349</v>
      </c>
      <c r="B36" s="64">
        <v>12</v>
      </c>
      <c r="C36" s="63" t="s">
        <v>1350</v>
      </c>
      <c r="D36" s="22"/>
      <c r="E36" s="22"/>
      <c r="F36" s="23">
        <v>0</v>
      </c>
      <c r="G36" s="23">
        <v>0</v>
      </c>
      <c r="H36" s="24">
        <f t="shared" si="1"/>
        <v>0</v>
      </c>
      <c r="I36" s="22"/>
      <c r="J36" s="22"/>
      <c r="K36" s="22"/>
    </row>
    <row r="37" spans="1:11" x14ac:dyDescent="0.25">
      <c r="A37" s="63" t="s">
        <v>1351</v>
      </c>
      <c r="B37" s="64">
        <v>12</v>
      </c>
      <c r="C37" s="63" t="s">
        <v>1352</v>
      </c>
      <c r="D37" s="22"/>
      <c r="E37" s="22"/>
      <c r="F37" s="23">
        <v>0</v>
      </c>
      <c r="G37" s="23">
        <v>0</v>
      </c>
      <c r="H37" s="24">
        <f t="shared" si="1"/>
        <v>0</v>
      </c>
      <c r="I37" s="22"/>
      <c r="J37" s="22"/>
      <c r="K37" s="22"/>
    </row>
    <row r="38" spans="1:11" x14ac:dyDescent="0.25">
      <c r="A38" s="63" t="s">
        <v>1353</v>
      </c>
      <c r="B38" s="64">
        <v>12</v>
      </c>
      <c r="C38" s="63" t="s">
        <v>1354</v>
      </c>
      <c r="D38" s="22"/>
      <c r="E38" s="22"/>
      <c r="F38" s="23">
        <v>0</v>
      </c>
      <c r="G38" s="23">
        <v>0</v>
      </c>
      <c r="H38" s="24">
        <f t="shared" si="1"/>
        <v>0</v>
      </c>
      <c r="I38" s="22"/>
      <c r="J38" s="22"/>
      <c r="K38" s="22"/>
    </row>
    <row r="39" spans="1:11" x14ac:dyDescent="0.25">
      <c r="A39" s="63" t="s">
        <v>1355</v>
      </c>
      <c r="B39" s="64">
        <v>2</v>
      </c>
      <c r="C39" s="63" t="s">
        <v>651</v>
      </c>
      <c r="D39" s="22"/>
      <c r="E39" s="22"/>
      <c r="F39" s="23">
        <v>0</v>
      </c>
      <c r="G39" s="23">
        <v>0</v>
      </c>
      <c r="H39" s="24">
        <f t="shared" si="1"/>
        <v>0</v>
      </c>
      <c r="I39" s="22"/>
      <c r="J39" s="22"/>
      <c r="K39" s="22"/>
    </row>
    <row r="40" spans="1:11" x14ac:dyDescent="0.25">
      <c r="A40" s="63" t="s">
        <v>1356</v>
      </c>
      <c r="B40" s="64">
        <v>1</v>
      </c>
      <c r="C40" s="63" t="s">
        <v>653</v>
      </c>
      <c r="D40" s="22"/>
      <c r="E40" s="22"/>
      <c r="F40" s="23">
        <v>0</v>
      </c>
      <c r="G40" s="23">
        <v>0</v>
      </c>
      <c r="H40" s="24">
        <f t="shared" si="1"/>
        <v>0</v>
      </c>
      <c r="I40" s="22"/>
      <c r="J40" s="22"/>
      <c r="K40" s="22"/>
    </row>
    <row r="41" spans="1:11" ht="27" x14ac:dyDescent="0.25">
      <c r="A41" s="63" t="s">
        <v>1357</v>
      </c>
      <c r="B41" s="64">
        <v>1</v>
      </c>
      <c r="C41" s="63" t="s">
        <v>1358</v>
      </c>
      <c r="D41" s="22"/>
      <c r="E41" s="22"/>
      <c r="F41" s="23">
        <v>0</v>
      </c>
      <c r="G41" s="23">
        <v>0</v>
      </c>
      <c r="H41" s="24">
        <f t="shared" si="1"/>
        <v>0</v>
      </c>
      <c r="I41" s="22"/>
      <c r="J41" s="22"/>
      <c r="K41" s="22"/>
    </row>
    <row r="42" spans="1:11" ht="27" x14ac:dyDescent="0.25">
      <c r="A42" s="63" t="s">
        <v>1359</v>
      </c>
      <c r="B42" s="64">
        <v>12</v>
      </c>
      <c r="C42" s="63" t="s">
        <v>1360</v>
      </c>
      <c r="D42" s="22"/>
      <c r="E42" s="22"/>
      <c r="F42" s="23">
        <v>0</v>
      </c>
      <c r="G42" s="23">
        <v>0</v>
      </c>
      <c r="H42" s="24">
        <f t="shared" si="1"/>
        <v>0</v>
      </c>
      <c r="I42" s="22"/>
      <c r="J42" s="22"/>
      <c r="K42" s="22"/>
    </row>
    <row r="43" spans="1:11" ht="27" x14ac:dyDescent="0.25">
      <c r="A43" s="63" t="s">
        <v>1361</v>
      </c>
      <c r="B43" s="64">
        <v>12</v>
      </c>
      <c r="C43" s="63" t="s">
        <v>1362</v>
      </c>
      <c r="D43" s="22"/>
      <c r="E43" s="22"/>
      <c r="F43" s="23">
        <v>0</v>
      </c>
      <c r="G43" s="23">
        <v>0</v>
      </c>
      <c r="H43" s="24">
        <f t="shared" si="1"/>
        <v>0</v>
      </c>
      <c r="I43" s="22"/>
      <c r="J43" s="22"/>
      <c r="K43" s="22"/>
    </row>
    <row r="44" spans="1:11" ht="27" x14ac:dyDescent="0.25">
      <c r="A44" s="63" t="s">
        <v>1363</v>
      </c>
      <c r="B44" s="64">
        <v>12</v>
      </c>
      <c r="C44" s="65" t="s">
        <v>1364</v>
      </c>
      <c r="D44" s="22"/>
      <c r="E44" s="22"/>
      <c r="F44" s="23">
        <v>0</v>
      </c>
      <c r="G44" s="23">
        <v>0</v>
      </c>
      <c r="H44" s="24">
        <f t="shared" si="1"/>
        <v>0</v>
      </c>
      <c r="I44" s="22"/>
      <c r="J44" s="22"/>
      <c r="K44" s="22"/>
    </row>
    <row r="45" spans="1:11" x14ac:dyDescent="0.25">
      <c r="A45" s="63" t="s">
        <v>1365</v>
      </c>
      <c r="B45" s="64">
        <v>12</v>
      </c>
      <c r="C45" s="63" t="s">
        <v>1366</v>
      </c>
      <c r="D45" s="22"/>
      <c r="E45" s="22"/>
      <c r="F45" s="23">
        <v>0</v>
      </c>
      <c r="G45" s="23">
        <v>0</v>
      </c>
      <c r="H45" s="24">
        <f t="shared" si="1"/>
        <v>0</v>
      </c>
      <c r="I45" s="22"/>
      <c r="J45" s="22"/>
      <c r="K45" s="22"/>
    </row>
    <row r="46" spans="1:11" x14ac:dyDescent="0.25">
      <c r="A46" s="63" t="s">
        <v>1367</v>
      </c>
      <c r="B46" s="64">
        <v>2</v>
      </c>
      <c r="C46" s="63" t="s">
        <v>1368</v>
      </c>
      <c r="D46" s="22"/>
      <c r="E46" s="22"/>
      <c r="F46" s="23">
        <v>0</v>
      </c>
      <c r="G46" s="23">
        <v>0</v>
      </c>
      <c r="H46" s="24">
        <f t="shared" si="1"/>
        <v>0</v>
      </c>
      <c r="I46" s="22"/>
      <c r="J46" s="22"/>
      <c r="K46" s="22"/>
    </row>
    <row r="47" spans="1:11" x14ac:dyDescent="0.25">
      <c r="A47" s="63" t="s">
        <v>1369</v>
      </c>
      <c r="B47" s="64">
        <v>5</v>
      </c>
      <c r="C47" s="63" t="s">
        <v>1370</v>
      </c>
      <c r="D47" s="22"/>
      <c r="E47" s="22"/>
      <c r="F47" s="23">
        <v>0</v>
      </c>
      <c r="G47" s="23">
        <v>0</v>
      </c>
      <c r="H47" s="24">
        <f t="shared" si="1"/>
        <v>0</v>
      </c>
      <c r="I47" s="22"/>
      <c r="J47" s="22"/>
      <c r="K47" s="22"/>
    </row>
    <row r="48" spans="1:11" ht="54" x14ac:dyDescent="0.25">
      <c r="A48" s="63" t="s">
        <v>1371</v>
      </c>
      <c r="B48" s="64">
        <v>3</v>
      </c>
      <c r="C48" s="65" t="s">
        <v>1372</v>
      </c>
      <c r="D48" s="22"/>
      <c r="E48" s="22"/>
      <c r="F48" s="23">
        <v>0</v>
      </c>
      <c r="G48" s="23">
        <v>0</v>
      </c>
      <c r="H48" s="24">
        <f t="shared" si="1"/>
        <v>0</v>
      </c>
      <c r="I48" s="22"/>
      <c r="J48" s="22"/>
      <c r="K48" s="22"/>
    </row>
    <row r="49" spans="1:11" ht="27" x14ac:dyDescent="0.25">
      <c r="A49" s="63" t="s">
        <v>1373</v>
      </c>
      <c r="B49" s="64">
        <v>12</v>
      </c>
      <c r="C49" s="65" t="s">
        <v>1374</v>
      </c>
      <c r="D49" s="22"/>
      <c r="E49" s="22"/>
      <c r="F49" s="23">
        <v>0</v>
      </c>
      <c r="G49" s="23">
        <v>0</v>
      </c>
      <c r="H49" s="24">
        <f t="shared" si="1"/>
        <v>0</v>
      </c>
      <c r="I49" s="22"/>
      <c r="J49" s="22"/>
      <c r="K49" s="22"/>
    </row>
    <row r="50" spans="1:11" ht="40.5" x14ac:dyDescent="0.25">
      <c r="A50" s="63" t="s">
        <v>1375</v>
      </c>
      <c r="B50" s="64">
        <v>12</v>
      </c>
      <c r="C50" s="63" t="s">
        <v>1376</v>
      </c>
      <c r="D50" s="22"/>
      <c r="E50" s="22"/>
      <c r="F50" s="23">
        <v>0</v>
      </c>
      <c r="G50" s="23">
        <v>0</v>
      </c>
      <c r="H50" s="24">
        <f t="shared" si="1"/>
        <v>0</v>
      </c>
      <c r="I50" s="22"/>
      <c r="J50" s="22"/>
      <c r="K50" s="22"/>
    </row>
    <row r="51" spans="1:11" ht="40.5" x14ac:dyDescent="0.25">
      <c r="A51" s="63" t="s">
        <v>1377</v>
      </c>
      <c r="B51" s="64">
        <v>6</v>
      </c>
      <c r="C51" s="65" t="s">
        <v>1378</v>
      </c>
      <c r="D51" s="22"/>
      <c r="E51" s="22"/>
      <c r="F51" s="23">
        <v>0</v>
      </c>
      <c r="G51" s="23">
        <v>0</v>
      </c>
      <c r="H51" s="24">
        <f t="shared" si="1"/>
        <v>0</v>
      </c>
      <c r="I51" s="22"/>
      <c r="J51" s="22"/>
      <c r="K51" s="22"/>
    </row>
    <row r="52" spans="1:11" ht="27" x14ac:dyDescent="0.25">
      <c r="A52" s="63" t="s">
        <v>1379</v>
      </c>
      <c r="B52" s="64">
        <v>1</v>
      </c>
      <c r="C52" s="63" t="s">
        <v>1380</v>
      </c>
      <c r="D52" s="22"/>
      <c r="E52" s="22"/>
      <c r="F52" s="23">
        <v>0</v>
      </c>
      <c r="G52" s="23">
        <v>0</v>
      </c>
      <c r="H52" s="24">
        <f t="shared" si="1"/>
        <v>0</v>
      </c>
      <c r="I52" s="22"/>
      <c r="J52" s="22"/>
      <c r="K52" s="22"/>
    </row>
    <row r="53" spans="1:11" ht="54" x14ac:dyDescent="0.25">
      <c r="A53" s="63" t="s">
        <v>1381</v>
      </c>
      <c r="B53" s="64">
        <v>6</v>
      </c>
      <c r="C53" s="65" t="s">
        <v>1057</v>
      </c>
      <c r="D53" s="22"/>
      <c r="E53" s="22"/>
      <c r="F53" s="23">
        <v>0</v>
      </c>
      <c r="G53" s="23">
        <v>0</v>
      </c>
      <c r="H53" s="24">
        <f t="shared" si="1"/>
        <v>0</v>
      </c>
      <c r="I53" s="22"/>
      <c r="J53" s="22"/>
      <c r="K53" s="22"/>
    </row>
    <row r="54" spans="1:11" ht="45" customHeight="1" x14ac:dyDescent="0.25">
      <c r="A54" s="63" t="s">
        <v>1382</v>
      </c>
      <c r="B54" s="66">
        <v>12</v>
      </c>
      <c r="C54" s="65" t="s">
        <v>2130</v>
      </c>
      <c r="D54" s="22"/>
      <c r="E54" s="22"/>
      <c r="F54" s="23">
        <v>0</v>
      </c>
      <c r="G54" s="23">
        <v>0</v>
      </c>
      <c r="H54" s="24">
        <f t="shared" si="1"/>
        <v>0</v>
      </c>
      <c r="I54" s="22"/>
      <c r="J54" s="22"/>
      <c r="K54" s="22"/>
    </row>
    <row r="55" spans="1:11" ht="54" x14ac:dyDescent="0.25">
      <c r="A55" s="63" t="s">
        <v>1383</v>
      </c>
      <c r="B55" s="66">
        <v>6</v>
      </c>
      <c r="C55" s="63" t="s">
        <v>1384</v>
      </c>
      <c r="D55" s="22"/>
      <c r="E55" s="22"/>
      <c r="F55" s="23">
        <v>0</v>
      </c>
      <c r="G55" s="23">
        <v>0</v>
      </c>
      <c r="H55" s="24">
        <f t="shared" si="1"/>
        <v>0</v>
      </c>
      <c r="I55" s="22"/>
      <c r="J55" s="22"/>
      <c r="K55" s="22"/>
    </row>
    <row r="56" spans="1:11" ht="40.5" x14ac:dyDescent="0.25">
      <c r="A56" s="63" t="s">
        <v>1385</v>
      </c>
      <c r="B56" s="66">
        <v>6</v>
      </c>
      <c r="C56" s="63" t="s">
        <v>1386</v>
      </c>
      <c r="D56" s="22"/>
      <c r="E56" s="22"/>
      <c r="F56" s="23">
        <v>0</v>
      </c>
      <c r="G56" s="23">
        <v>0</v>
      </c>
      <c r="H56" s="24">
        <f t="shared" si="1"/>
        <v>0</v>
      </c>
      <c r="I56" s="22"/>
      <c r="J56" s="22"/>
      <c r="K56" s="22"/>
    </row>
    <row r="57" spans="1:11" ht="54" x14ac:dyDescent="0.25">
      <c r="A57" s="63" t="s">
        <v>1387</v>
      </c>
      <c r="B57" s="66">
        <v>12</v>
      </c>
      <c r="C57" s="63" t="s">
        <v>1388</v>
      </c>
      <c r="D57" s="22"/>
      <c r="E57" s="22"/>
      <c r="F57" s="23">
        <v>0</v>
      </c>
      <c r="G57" s="23">
        <v>0</v>
      </c>
      <c r="H57" s="24">
        <f t="shared" si="1"/>
        <v>0</v>
      </c>
      <c r="I57" s="22"/>
      <c r="J57" s="22"/>
      <c r="K57" s="22"/>
    </row>
    <row r="58" spans="1:11" ht="40.5" x14ac:dyDescent="0.25">
      <c r="A58" s="63" t="s">
        <v>1389</v>
      </c>
      <c r="B58" s="66">
        <v>6</v>
      </c>
      <c r="C58" s="63" t="s">
        <v>1390</v>
      </c>
      <c r="D58" s="22"/>
      <c r="E58" s="22"/>
      <c r="F58" s="23">
        <v>0</v>
      </c>
      <c r="G58" s="23">
        <v>0</v>
      </c>
      <c r="H58" s="24">
        <f t="shared" si="1"/>
        <v>0</v>
      </c>
      <c r="I58" s="22"/>
      <c r="J58" s="22"/>
      <c r="K58" s="22"/>
    </row>
    <row r="59" spans="1:11" ht="54" x14ac:dyDescent="0.25">
      <c r="A59" s="63" t="s">
        <v>1391</v>
      </c>
      <c r="B59" s="66">
        <v>6</v>
      </c>
      <c r="C59" s="63" t="s">
        <v>2131</v>
      </c>
      <c r="D59" s="22"/>
      <c r="E59" s="22"/>
      <c r="F59" s="23">
        <v>0</v>
      </c>
      <c r="G59" s="23">
        <v>0</v>
      </c>
      <c r="H59" s="24">
        <f t="shared" si="1"/>
        <v>0</v>
      </c>
      <c r="I59" s="22"/>
      <c r="J59" s="22"/>
      <c r="K59" s="22"/>
    </row>
    <row r="60" spans="1:11" ht="40.5" x14ac:dyDescent="0.25">
      <c r="A60" s="63" t="s">
        <v>1392</v>
      </c>
      <c r="B60" s="64">
        <v>6</v>
      </c>
      <c r="C60" s="63" t="s">
        <v>1393</v>
      </c>
      <c r="D60" s="22"/>
      <c r="E60" s="22"/>
      <c r="F60" s="23">
        <v>0</v>
      </c>
      <c r="G60" s="23">
        <v>0</v>
      </c>
      <c r="H60" s="24">
        <f t="shared" si="1"/>
        <v>0</v>
      </c>
      <c r="I60" s="22"/>
      <c r="J60" s="22"/>
      <c r="K60" s="22"/>
    </row>
    <row r="61" spans="1:11" ht="40.5" x14ac:dyDescent="0.25">
      <c r="A61" s="63" t="s">
        <v>1394</v>
      </c>
      <c r="B61" s="64">
        <v>6</v>
      </c>
      <c r="C61" s="81" t="s">
        <v>1395</v>
      </c>
      <c r="D61" s="22"/>
      <c r="E61" s="22"/>
      <c r="F61" s="23">
        <v>0</v>
      </c>
      <c r="G61" s="23">
        <v>0</v>
      </c>
      <c r="H61" s="24">
        <f t="shared" si="1"/>
        <v>0</v>
      </c>
      <c r="I61" s="22"/>
      <c r="J61" s="22"/>
      <c r="K61" s="22"/>
    </row>
    <row r="62" spans="1:11" ht="19.5" customHeight="1" x14ac:dyDescent="0.25">
      <c r="A62" s="122" t="s">
        <v>1396</v>
      </c>
      <c r="B62" s="93"/>
      <c r="C62" s="94"/>
      <c r="D62" s="22"/>
      <c r="E62" s="22"/>
      <c r="F62" s="23"/>
      <c r="G62" s="23"/>
      <c r="H62" s="24"/>
      <c r="I62" s="22"/>
      <c r="J62" s="22"/>
      <c r="K62" s="22"/>
    </row>
    <row r="63" spans="1:11" ht="108" x14ac:dyDescent="0.25">
      <c r="A63" s="65" t="s">
        <v>1397</v>
      </c>
      <c r="B63" s="64">
        <v>1</v>
      </c>
      <c r="C63" s="65" t="s">
        <v>1398</v>
      </c>
      <c r="D63" s="22"/>
      <c r="E63" s="22"/>
      <c r="F63" s="23">
        <v>0</v>
      </c>
      <c r="G63" s="23">
        <v>0</v>
      </c>
      <c r="H63" s="24">
        <f t="shared" si="1"/>
        <v>0</v>
      </c>
      <c r="I63" s="22"/>
      <c r="J63" s="22"/>
      <c r="K63" s="22"/>
    </row>
    <row r="64" spans="1:11" ht="46.5" customHeight="1" x14ac:dyDescent="0.25">
      <c r="A64" s="63" t="s">
        <v>1399</v>
      </c>
      <c r="B64" s="64">
        <v>1</v>
      </c>
      <c r="C64" s="65" t="s">
        <v>1400</v>
      </c>
      <c r="D64" s="22"/>
      <c r="E64" s="22"/>
      <c r="F64" s="23">
        <v>0</v>
      </c>
      <c r="G64" s="23">
        <v>0</v>
      </c>
      <c r="H64" s="24">
        <f t="shared" si="1"/>
        <v>0</v>
      </c>
      <c r="I64" s="22"/>
      <c r="J64" s="22"/>
      <c r="K64" s="22"/>
    </row>
    <row r="65" spans="1:11" ht="27" x14ac:dyDescent="0.25">
      <c r="A65" s="63" t="s">
        <v>1401</v>
      </c>
      <c r="B65" s="64">
        <v>1</v>
      </c>
      <c r="C65" s="65" t="s">
        <v>1402</v>
      </c>
      <c r="D65" s="22"/>
      <c r="E65" s="22"/>
      <c r="F65" s="23">
        <v>0</v>
      </c>
      <c r="G65" s="23">
        <v>0</v>
      </c>
      <c r="H65" s="24">
        <f t="shared" si="1"/>
        <v>0</v>
      </c>
      <c r="I65" s="22"/>
      <c r="J65" s="22"/>
      <c r="K65" s="22"/>
    </row>
    <row r="66" spans="1:11" x14ac:dyDescent="0.25">
      <c r="A66" s="63" t="s">
        <v>1403</v>
      </c>
      <c r="B66" s="64">
        <v>1</v>
      </c>
      <c r="C66" s="63" t="s">
        <v>1404</v>
      </c>
      <c r="D66" s="22"/>
      <c r="E66" s="22"/>
      <c r="F66" s="23">
        <v>0</v>
      </c>
      <c r="G66" s="23">
        <v>0</v>
      </c>
      <c r="H66" s="24">
        <f t="shared" si="1"/>
        <v>0</v>
      </c>
      <c r="I66" s="22"/>
      <c r="J66" s="22"/>
      <c r="K66" s="22"/>
    </row>
    <row r="67" spans="1:11" x14ac:dyDescent="0.25">
      <c r="A67" s="63" t="s">
        <v>1405</v>
      </c>
      <c r="B67" s="64">
        <v>12</v>
      </c>
      <c r="C67" s="65" t="s">
        <v>1406</v>
      </c>
      <c r="D67" s="22"/>
      <c r="E67" s="22"/>
      <c r="F67" s="23">
        <v>0</v>
      </c>
      <c r="G67" s="23">
        <v>0</v>
      </c>
      <c r="H67" s="24">
        <f t="shared" si="1"/>
        <v>0</v>
      </c>
      <c r="I67" s="22"/>
      <c r="J67" s="22"/>
      <c r="K67" s="22"/>
    </row>
    <row r="68" spans="1:11" ht="40.5" x14ac:dyDescent="0.25">
      <c r="A68" s="63" t="s">
        <v>1407</v>
      </c>
      <c r="B68" s="64">
        <v>12</v>
      </c>
      <c r="C68" s="65" t="s">
        <v>1408</v>
      </c>
      <c r="D68" s="22"/>
      <c r="E68" s="22"/>
      <c r="F68" s="23">
        <v>0</v>
      </c>
      <c r="G68" s="23">
        <v>0</v>
      </c>
      <c r="H68" s="24">
        <f t="shared" si="1"/>
        <v>0</v>
      </c>
      <c r="I68" s="22"/>
      <c r="J68" s="22"/>
      <c r="K68" s="22"/>
    </row>
    <row r="69" spans="1:11" ht="40.5" x14ac:dyDescent="0.25">
      <c r="A69" s="63" t="s">
        <v>1409</v>
      </c>
      <c r="B69" s="64">
        <v>12</v>
      </c>
      <c r="C69" s="65" t="s">
        <v>1410</v>
      </c>
      <c r="D69" s="22"/>
      <c r="E69" s="22"/>
      <c r="F69" s="23">
        <v>0</v>
      </c>
      <c r="G69" s="23">
        <v>0</v>
      </c>
      <c r="H69" s="24">
        <f t="shared" si="1"/>
        <v>0</v>
      </c>
      <c r="I69" s="22"/>
      <c r="J69" s="22"/>
      <c r="K69" s="22"/>
    </row>
    <row r="70" spans="1:11" ht="27" x14ac:dyDescent="0.25">
      <c r="A70" s="63" t="s">
        <v>1411</v>
      </c>
      <c r="B70" s="64">
        <v>1</v>
      </c>
      <c r="C70" s="65" t="s">
        <v>1412</v>
      </c>
      <c r="D70" s="22"/>
      <c r="E70" s="22"/>
      <c r="F70" s="23">
        <v>0</v>
      </c>
      <c r="G70" s="23">
        <v>0</v>
      </c>
      <c r="H70" s="24">
        <f t="shared" ref="H70:H136" si="2">SUM(F70:G70)</f>
        <v>0</v>
      </c>
      <c r="I70" s="22"/>
      <c r="J70" s="22"/>
      <c r="K70" s="22"/>
    </row>
    <row r="71" spans="1:11" x14ac:dyDescent="0.25">
      <c r="A71" s="63" t="s">
        <v>1413</v>
      </c>
      <c r="B71" s="64">
        <v>1</v>
      </c>
      <c r="C71" s="65" t="s">
        <v>1414</v>
      </c>
      <c r="D71" s="22"/>
      <c r="E71" s="22"/>
      <c r="F71" s="23">
        <v>0</v>
      </c>
      <c r="G71" s="23">
        <v>0</v>
      </c>
      <c r="H71" s="24">
        <f t="shared" si="2"/>
        <v>0</v>
      </c>
      <c r="I71" s="22"/>
      <c r="J71" s="22"/>
      <c r="K71" s="22"/>
    </row>
    <row r="72" spans="1:11" ht="27" x14ac:dyDescent="0.25">
      <c r="A72" s="63" t="s">
        <v>1415</v>
      </c>
      <c r="B72" s="64">
        <v>1</v>
      </c>
      <c r="C72" s="63" t="s">
        <v>1416</v>
      </c>
      <c r="D72" s="22"/>
      <c r="E72" s="22"/>
      <c r="F72" s="23">
        <v>0</v>
      </c>
      <c r="G72" s="23">
        <v>0</v>
      </c>
      <c r="H72" s="24">
        <f t="shared" si="2"/>
        <v>0</v>
      </c>
      <c r="I72" s="22"/>
      <c r="J72" s="22"/>
      <c r="K72" s="22"/>
    </row>
    <row r="73" spans="1:11" ht="27" x14ac:dyDescent="0.25">
      <c r="A73" s="63" t="s">
        <v>1417</v>
      </c>
      <c r="B73" s="64">
        <v>1</v>
      </c>
      <c r="C73" s="63" t="s">
        <v>1418</v>
      </c>
      <c r="D73" s="22"/>
      <c r="E73" s="22"/>
      <c r="F73" s="23">
        <v>0</v>
      </c>
      <c r="G73" s="23">
        <v>0</v>
      </c>
      <c r="H73" s="24">
        <f t="shared" si="2"/>
        <v>0</v>
      </c>
      <c r="I73" s="22"/>
      <c r="J73" s="22"/>
      <c r="K73" s="22"/>
    </row>
    <row r="74" spans="1:11" ht="27" x14ac:dyDescent="0.25">
      <c r="A74" s="63" t="s">
        <v>1419</v>
      </c>
      <c r="B74" s="64">
        <v>1</v>
      </c>
      <c r="C74" s="65" t="s">
        <v>1420</v>
      </c>
      <c r="D74" s="22"/>
      <c r="E74" s="22"/>
      <c r="F74" s="23">
        <v>0</v>
      </c>
      <c r="G74" s="23">
        <v>0</v>
      </c>
      <c r="H74" s="24">
        <f t="shared" si="2"/>
        <v>0</v>
      </c>
      <c r="I74" s="22"/>
      <c r="J74" s="22"/>
      <c r="K74" s="22"/>
    </row>
    <row r="75" spans="1:11" ht="27" x14ac:dyDescent="0.25">
      <c r="A75" s="63" t="s">
        <v>1421</v>
      </c>
      <c r="B75" s="64">
        <v>1</v>
      </c>
      <c r="C75" s="65" t="s">
        <v>1422</v>
      </c>
      <c r="D75" s="22"/>
      <c r="E75" s="22"/>
      <c r="F75" s="23">
        <v>0</v>
      </c>
      <c r="G75" s="23">
        <v>0</v>
      </c>
      <c r="H75" s="24">
        <f t="shared" si="2"/>
        <v>0</v>
      </c>
      <c r="I75" s="22"/>
      <c r="J75" s="22"/>
      <c r="K75" s="22"/>
    </row>
    <row r="76" spans="1:11" ht="40.5" x14ac:dyDescent="0.25">
      <c r="A76" s="63" t="s">
        <v>1423</v>
      </c>
      <c r="B76" s="64">
        <v>12</v>
      </c>
      <c r="C76" s="65" t="s">
        <v>1424</v>
      </c>
      <c r="D76" s="22"/>
      <c r="E76" s="22"/>
      <c r="F76" s="23">
        <v>0</v>
      </c>
      <c r="G76" s="23">
        <v>0</v>
      </c>
      <c r="H76" s="24">
        <f t="shared" si="2"/>
        <v>0</v>
      </c>
      <c r="I76" s="22"/>
      <c r="J76" s="22"/>
      <c r="K76" s="22"/>
    </row>
    <row r="77" spans="1:11" ht="40.5" x14ac:dyDescent="0.25">
      <c r="A77" s="63" t="s">
        <v>1425</v>
      </c>
      <c r="B77" s="64">
        <v>1</v>
      </c>
      <c r="C77" s="63" t="s">
        <v>1426</v>
      </c>
      <c r="D77" s="22"/>
      <c r="E77" s="22"/>
      <c r="F77" s="23">
        <v>0</v>
      </c>
      <c r="G77" s="23">
        <v>0</v>
      </c>
      <c r="H77" s="24">
        <f t="shared" si="2"/>
        <v>0</v>
      </c>
      <c r="I77" s="22"/>
      <c r="J77" s="22"/>
      <c r="K77" s="22"/>
    </row>
    <row r="78" spans="1:11" x14ac:dyDescent="0.25">
      <c r="A78" s="63" t="s">
        <v>1427</v>
      </c>
      <c r="B78" s="64">
        <v>6</v>
      </c>
      <c r="C78" s="63" t="s">
        <v>1428</v>
      </c>
      <c r="D78" s="22"/>
      <c r="E78" s="22"/>
      <c r="F78" s="23">
        <v>0</v>
      </c>
      <c r="G78" s="23">
        <v>0</v>
      </c>
      <c r="H78" s="24">
        <f t="shared" si="2"/>
        <v>0</v>
      </c>
      <c r="I78" s="22"/>
      <c r="J78" s="22"/>
      <c r="K78" s="22"/>
    </row>
    <row r="79" spans="1:11" x14ac:dyDescent="0.25">
      <c r="A79" s="63" t="s">
        <v>1429</v>
      </c>
      <c r="B79" s="64">
        <v>6</v>
      </c>
      <c r="C79" s="65" t="s">
        <v>1430</v>
      </c>
      <c r="D79" s="22"/>
      <c r="E79" s="22"/>
      <c r="F79" s="23">
        <v>0</v>
      </c>
      <c r="G79" s="23">
        <v>0</v>
      </c>
      <c r="H79" s="24">
        <f t="shared" si="2"/>
        <v>0</v>
      </c>
      <c r="I79" s="22"/>
      <c r="J79" s="22"/>
      <c r="K79" s="22"/>
    </row>
    <row r="80" spans="1:11" ht="22.5" customHeight="1" x14ac:dyDescent="0.25">
      <c r="A80" s="122" t="s">
        <v>1431</v>
      </c>
      <c r="B80" s="93"/>
      <c r="C80" s="94"/>
      <c r="D80" s="22"/>
      <c r="E80" s="22"/>
      <c r="F80" s="23"/>
      <c r="G80" s="23"/>
      <c r="H80" s="24"/>
      <c r="I80" s="22"/>
      <c r="J80" s="22"/>
      <c r="K80" s="22"/>
    </row>
    <row r="81" spans="1:11" ht="135" x14ac:dyDescent="0.25">
      <c r="A81" s="63" t="s">
        <v>1432</v>
      </c>
      <c r="B81" s="64">
        <v>12</v>
      </c>
      <c r="C81" s="65" t="s">
        <v>1433</v>
      </c>
      <c r="D81" s="22"/>
      <c r="E81" s="22"/>
      <c r="F81" s="23">
        <v>0</v>
      </c>
      <c r="G81" s="23">
        <v>0</v>
      </c>
      <c r="H81" s="24">
        <f t="shared" si="2"/>
        <v>0</v>
      </c>
      <c r="I81" s="22"/>
      <c r="J81" s="22"/>
      <c r="K81" s="22"/>
    </row>
    <row r="82" spans="1:11" x14ac:dyDescent="0.25">
      <c r="A82" s="63" t="s">
        <v>1434</v>
      </c>
      <c r="B82" s="64">
        <v>12</v>
      </c>
      <c r="C82" s="63" t="s">
        <v>1435</v>
      </c>
      <c r="D82" s="22"/>
      <c r="E82" s="22"/>
      <c r="F82" s="23">
        <v>0</v>
      </c>
      <c r="G82" s="23">
        <v>0</v>
      </c>
      <c r="H82" s="24">
        <f t="shared" si="2"/>
        <v>0</v>
      </c>
      <c r="I82" s="22"/>
      <c r="J82" s="22"/>
      <c r="K82" s="22"/>
    </row>
    <row r="83" spans="1:11" x14ac:dyDescent="0.25">
      <c r="A83" s="63" t="s">
        <v>1436</v>
      </c>
      <c r="B83" s="64">
        <v>2</v>
      </c>
      <c r="C83" s="63" t="s">
        <v>1437</v>
      </c>
      <c r="D83" s="22"/>
      <c r="E83" s="22"/>
      <c r="F83" s="23">
        <v>0</v>
      </c>
      <c r="G83" s="23">
        <v>0</v>
      </c>
      <c r="H83" s="24">
        <f t="shared" si="2"/>
        <v>0</v>
      </c>
      <c r="I83" s="22"/>
      <c r="J83" s="22"/>
      <c r="K83" s="22"/>
    </row>
    <row r="84" spans="1:11" x14ac:dyDescent="0.25">
      <c r="A84" s="63" t="s">
        <v>1438</v>
      </c>
      <c r="B84" s="64">
        <v>24</v>
      </c>
      <c r="C84" s="63" t="s">
        <v>1439</v>
      </c>
      <c r="D84" s="22"/>
      <c r="E84" s="22"/>
      <c r="F84" s="23">
        <v>0</v>
      </c>
      <c r="G84" s="23">
        <v>0</v>
      </c>
      <c r="H84" s="24">
        <f t="shared" si="2"/>
        <v>0</v>
      </c>
      <c r="I84" s="22"/>
      <c r="J84" s="22"/>
      <c r="K84" s="22"/>
    </row>
    <row r="85" spans="1:11" x14ac:dyDescent="0.25">
      <c r="A85" s="63" t="s">
        <v>1440</v>
      </c>
      <c r="B85" s="64">
        <v>1</v>
      </c>
      <c r="C85" s="63" t="s">
        <v>1441</v>
      </c>
      <c r="D85" s="22"/>
      <c r="E85" s="22"/>
      <c r="F85" s="23">
        <v>0</v>
      </c>
      <c r="G85" s="23">
        <v>0</v>
      </c>
      <c r="H85" s="24">
        <f t="shared" si="2"/>
        <v>0</v>
      </c>
      <c r="I85" s="22"/>
      <c r="J85" s="22"/>
      <c r="K85" s="22"/>
    </row>
    <row r="86" spans="1:11" ht="96.75" customHeight="1" x14ac:dyDescent="0.25">
      <c r="A86" s="63" t="s">
        <v>1442</v>
      </c>
      <c r="B86" s="64">
        <v>6</v>
      </c>
      <c r="C86" s="65" t="s">
        <v>1443</v>
      </c>
      <c r="D86" s="22"/>
      <c r="E86" s="22"/>
      <c r="F86" s="23">
        <v>0</v>
      </c>
      <c r="G86" s="23">
        <v>0</v>
      </c>
      <c r="H86" s="24">
        <f t="shared" si="2"/>
        <v>0</v>
      </c>
      <c r="I86" s="22"/>
      <c r="J86" s="22"/>
      <c r="K86" s="22"/>
    </row>
    <row r="87" spans="1:11" ht="19.5" customHeight="1" x14ac:dyDescent="0.25">
      <c r="A87" s="122" t="s">
        <v>1444</v>
      </c>
      <c r="B87" s="93"/>
      <c r="C87" s="94"/>
      <c r="D87" s="22"/>
      <c r="E87" s="22"/>
      <c r="F87" s="23"/>
      <c r="G87" s="23"/>
      <c r="H87" s="24"/>
      <c r="I87" s="22"/>
      <c r="J87" s="22"/>
      <c r="K87" s="22"/>
    </row>
    <row r="88" spans="1:11" x14ac:dyDescent="0.25">
      <c r="A88" s="63" t="s">
        <v>1445</v>
      </c>
      <c r="B88" s="64">
        <v>6</v>
      </c>
      <c r="C88" s="63" t="s">
        <v>1446</v>
      </c>
      <c r="D88" s="22"/>
      <c r="E88" s="22"/>
      <c r="F88" s="23">
        <v>0</v>
      </c>
      <c r="G88" s="23">
        <v>0</v>
      </c>
      <c r="H88" s="24">
        <f t="shared" si="2"/>
        <v>0</v>
      </c>
      <c r="I88" s="22"/>
      <c r="J88" s="22"/>
      <c r="K88" s="22"/>
    </row>
    <row r="89" spans="1:11" x14ac:dyDescent="0.25">
      <c r="A89" s="63" t="s">
        <v>1447</v>
      </c>
      <c r="B89" s="64">
        <v>6</v>
      </c>
      <c r="C89" s="63" t="s">
        <v>1448</v>
      </c>
      <c r="D89" s="22"/>
      <c r="E89" s="22"/>
      <c r="F89" s="23">
        <v>0</v>
      </c>
      <c r="G89" s="23">
        <v>0</v>
      </c>
      <c r="H89" s="24">
        <f t="shared" si="2"/>
        <v>0</v>
      </c>
      <c r="I89" s="22"/>
      <c r="J89" s="22"/>
      <c r="K89" s="22"/>
    </row>
    <row r="90" spans="1:11" x14ac:dyDescent="0.25">
      <c r="A90" s="63" t="s">
        <v>1449</v>
      </c>
      <c r="B90" s="64">
        <v>3</v>
      </c>
      <c r="C90" s="63" t="s">
        <v>1450</v>
      </c>
      <c r="D90" s="22"/>
      <c r="E90" s="22"/>
      <c r="F90" s="23">
        <v>0</v>
      </c>
      <c r="G90" s="23">
        <v>0</v>
      </c>
      <c r="H90" s="24">
        <f t="shared" si="2"/>
        <v>0</v>
      </c>
      <c r="I90" s="22"/>
      <c r="J90" s="22"/>
      <c r="K90" s="22"/>
    </row>
    <row r="91" spans="1:11" x14ac:dyDescent="0.25">
      <c r="A91" s="63" t="s">
        <v>1451</v>
      </c>
      <c r="B91" s="64">
        <v>3</v>
      </c>
      <c r="C91" s="63" t="s">
        <v>1452</v>
      </c>
      <c r="D91" s="22"/>
      <c r="E91" s="22"/>
      <c r="F91" s="23">
        <v>0</v>
      </c>
      <c r="G91" s="23">
        <v>0</v>
      </c>
      <c r="H91" s="24">
        <f t="shared" si="2"/>
        <v>0</v>
      </c>
      <c r="I91" s="22"/>
      <c r="J91" s="22"/>
      <c r="K91" s="22"/>
    </row>
    <row r="92" spans="1:11" x14ac:dyDescent="0.25">
      <c r="A92" s="63" t="s">
        <v>1453</v>
      </c>
      <c r="B92" s="64">
        <v>6</v>
      </c>
      <c r="C92" s="63" t="s">
        <v>1454</v>
      </c>
      <c r="D92" s="22"/>
      <c r="E92" s="22"/>
      <c r="F92" s="23">
        <v>0</v>
      </c>
      <c r="G92" s="23">
        <v>0</v>
      </c>
      <c r="H92" s="24">
        <f t="shared" si="2"/>
        <v>0</v>
      </c>
      <c r="I92" s="22"/>
      <c r="J92" s="22"/>
      <c r="K92" s="22"/>
    </row>
    <row r="93" spans="1:11" x14ac:dyDescent="0.25">
      <c r="A93" s="63" t="s">
        <v>1455</v>
      </c>
      <c r="B93" s="64">
        <v>3</v>
      </c>
      <c r="C93" s="63" t="s">
        <v>1456</v>
      </c>
      <c r="D93" s="22"/>
      <c r="E93" s="22"/>
      <c r="F93" s="23">
        <v>0</v>
      </c>
      <c r="G93" s="23">
        <v>0</v>
      </c>
      <c r="H93" s="24">
        <f t="shared" si="2"/>
        <v>0</v>
      </c>
      <c r="I93" s="22"/>
      <c r="J93" s="22"/>
      <c r="K93" s="22"/>
    </row>
    <row r="94" spans="1:11" x14ac:dyDescent="0.25">
      <c r="A94" s="63" t="s">
        <v>1457</v>
      </c>
      <c r="B94" s="64">
        <v>3</v>
      </c>
      <c r="C94" s="63" t="s">
        <v>1458</v>
      </c>
      <c r="D94" s="22"/>
      <c r="E94" s="22"/>
      <c r="F94" s="23">
        <v>0</v>
      </c>
      <c r="G94" s="23">
        <v>0</v>
      </c>
      <c r="H94" s="24">
        <f t="shared" si="2"/>
        <v>0</v>
      </c>
      <c r="I94" s="22"/>
      <c r="J94" s="22"/>
      <c r="K94" s="22"/>
    </row>
    <row r="95" spans="1:11" x14ac:dyDescent="0.25">
      <c r="A95" s="63" t="s">
        <v>1459</v>
      </c>
      <c r="B95" s="64">
        <v>3</v>
      </c>
      <c r="C95" s="63" t="s">
        <v>1460</v>
      </c>
      <c r="D95" s="22"/>
      <c r="E95" s="22"/>
      <c r="F95" s="23">
        <v>0</v>
      </c>
      <c r="G95" s="23">
        <v>0</v>
      </c>
      <c r="H95" s="24">
        <f t="shared" si="2"/>
        <v>0</v>
      </c>
      <c r="I95" s="22"/>
      <c r="J95" s="22"/>
      <c r="K95" s="22"/>
    </row>
    <row r="96" spans="1:11" x14ac:dyDescent="0.25">
      <c r="A96" s="63" t="s">
        <v>1461</v>
      </c>
      <c r="B96" s="64">
        <v>3</v>
      </c>
      <c r="C96" s="63" t="s">
        <v>1462</v>
      </c>
      <c r="D96" s="22"/>
      <c r="E96" s="22"/>
      <c r="F96" s="23">
        <v>0</v>
      </c>
      <c r="G96" s="23">
        <v>0</v>
      </c>
      <c r="H96" s="24">
        <f t="shared" si="2"/>
        <v>0</v>
      </c>
      <c r="I96" s="22"/>
      <c r="J96" s="22"/>
      <c r="K96" s="22"/>
    </row>
    <row r="97" spans="1:11" x14ac:dyDescent="0.25">
      <c r="A97" s="63" t="s">
        <v>1463</v>
      </c>
      <c r="B97" s="64">
        <v>3</v>
      </c>
      <c r="C97" s="63" t="s">
        <v>1464</v>
      </c>
      <c r="D97" s="22"/>
      <c r="E97" s="22"/>
      <c r="F97" s="23">
        <v>0</v>
      </c>
      <c r="G97" s="23">
        <v>0</v>
      </c>
      <c r="H97" s="24">
        <f t="shared" si="2"/>
        <v>0</v>
      </c>
      <c r="I97" s="22"/>
      <c r="J97" s="22"/>
      <c r="K97" s="22"/>
    </row>
    <row r="98" spans="1:11" x14ac:dyDescent="0.25">
      <c r="A98" s="63" t="s">
        <v>1465</v>
      </c>
      <c r="B98" s="64">
        <v>3</v>
      </c>
      <c r="C98" s="63" t="s">
        <v>1466</v>
      </c>
      <c r="D98" s="22"/>
      <c r="E98" s="22"/>
      <c r="F98" s="23">
        <v>0</v>
      </c>
      <c r="G98" s="23">
        <v>0</v>
      </c>
      <c r="H98" s="24">
        <f t="shared" si="2"/>
        <v>0</v>
      </c>
      <c r="I98" s="22"/>
      <c r="J98" s="22"/>
      <c r="K98" s="22"/>
    </row>
    <row r="99" spans="1:11" x14ac:dyDescent="0.25">
      <c r="A99" s="63" t="s">
        <v>1467</v>
      </c>
      <c r="B99" s="64">
        <v>3</v>
      </c>
      <c r="C99" s="63" t="s">
        <v>1468</v>
      </c>
      <c r="D99" s="22"/>
      <c r="E99" s="22"/>
      <c r="F99" s="23">
        <v>0</v>
      </c>
      <c r="G99" s="23">
        <v>0</v>
      </c>
      <c r="H99" s="24">
        <f t="shared" si="2"/>
        <v>0</v>
      </c>
      <c r="I99" s="22"/>
      <c r="J99" s="22"/>
      <c r="K99" s="22"/>
    </row>
    <row r="100" spans="1:11" x14ac:dyDescent="0.25">
      <c r="A100" s="63" t="s">
        <v>1469</v>
      </c>
      <c r="B100" s="64">
        <v>3</v>
      </c>
      <c r="C100" s="63" t="s">
        <v>1470</v>
      </c>
      <c r="D100" s="22"/>
      <c r="E100" s="22"/>
      <c r="F100" s="23">
        <v>0</v>
      </c>
      <c r="G100" s="23">
        <v>0</v>
      </c>
      <c r="H100" s="24">
        <f t="shared" si="2"/>
        <v>0</v>
      </c>
      <c r="I100" s="22"/>
      <c r="J100" s="22"/>
      <c r="K100" s="22"/>
    </row>
    <row r="101" spans="1:11" x14ac:dyDescent="0.25">
      <c r="A101" s="63" t="s">
        <v>1471</v>
      </c>
      <c r="B101" s="64">
        <v>3</v>
      </c>
      <c r="C101" s="63" t="s">
        <v>1472</v>
      </c>
      <c r="D101" s="22"/>
      <c r="E101" s="22"/>
      <c r="F101" s="23">
        <v>0</v>
      </c>
      <c r="G101" s="23">
        <v>0</v>
      </c>
      <c r="H101" s="24">
        <f t="shared" si="2"/>
        <v>0</v>
      </c>
      <c r="I101" s="22"/>
      <c r="J101" s="22"/>
      <c r="K101" s="22"/>
    </row>
    <row r="102" spans="1:11" x14ac:dyDescent="0.25">
      <c r="A102" s="63" t="s">
        <v>1473</v>
      </c>
      <c r="B102" s="64">
        <v>3</v>
      </c>
      <c r="C102" s="63" t="s">
        <v>1474</v>
      </c>
      <c r="D102" s="22"/>
      <c r="E102" s="22"/>
      <c r="F102" s="23">
        <v>0</v>
      </c>
      <c r="G102" s="23">
        <v>0</v>
      </c>
      <c r="H102" s="24">
        <f t="shared" si="2"/>
        <v>0</v>
      </c>
      <c r="I102" s="22"/>
      <c r="J102" s="22"/>
      <c r="K102" s="22"/>
    </row>
    <row r="103" spans="1:11" x14ac:dyDescent="0.25">
      <c r="A103" s="63" t="s">
        <v>1475</v>
      </c>
      <c r="B103" s="64">
        <v>3</v>
      </c>
      <c r="C103" s="63" t="s">
        <v>1476</v>
      </c>
      <c r="D103" s="22"/>
      <c r="E103" s="22"/>
      <c r="F103" s="23">
        <v>0</v>
      </c>
      <c r="G103" s="23">
        <v>0</v>
      </c>
      <c r="H103" s="24">
        <f t="shared" si="2"/>
        <v>0</v>
      </c>
      <c r="I103" s="22"/>
      <c r="J103" s="22"/>
      <c r="K103" s="22"/>
    </row>
    <row r="104" spans="1:11" x14ac:dyDescent="0.25">
      <c r="A104" s="63" t="s">
        <v>1477</v>
      </c>
      <c r="B104" s="64">
        <v>3</v>
      </c>
      <c r="C104" s="63" t="s">
        <v>1478</v>
      </c>
      <c r="D104" s="22"/>
      <c r="E104" s="22"/>
      <c r="F104" s="23">
        <v>0</v>
      </c>
      <c r="G104" s="23">
        <v>0</v>
      </c>
      <c r="H104" s="24">
        <f t="shared" si="2"/>
        <v>0</v>
      </c>
      <c r="I104" s="22"/>
      <c r="J104" s="22"/>
      <c r="K104" s="22"/>
    </row>
    <row r="105" spans="1:11" x14ac:dyDescent="0.25">
      <c r="A105" s="63" t="s">
        <v>1479</v>
      </c>
      <c r="B105" s="64">
        <v>3</v>
      </c>
      <c r="C105" s="63" t="s">
        <v>1480</v>
      </c>
      <c r="D105" s="22"/>
      <c r="E105" s="22"/>
      <c r="F105" s="23">
        <v>0</v>
      </c>
      <c r="G105" s="23">
        <v>0</v>
      </c>
      <c r="H105" s="24">
        <f t="shared" si="2"/>
        <v>0</v>
      </c>
      <c r="I105" s="22"/>
      <c r="J105" s="22"/>
      <c r="K105" s="22"/>
    </row>
    <row r="106" spans="1:11" x14ac:dyDescent="0.25">
      <c r="A106" s="63" t="s">
        <v>1481</v>
      </c>
      <c r="B106" s="64">
        <v>3</v>
      </c>
      <c r="C106" s="63" t="s">
        <v>1482</v>
      </c>
      <c r="D106" s="22"/>
      <c r="E106" s="22"/>
      <c r="F106" s="23">
        <v>0</v>
      </c>
      <c r="G106" s="23">
        <v>0</v>
      </c>
      <c r="H106" s="24">
        <f t="shared" si="2"/>
        <v>0</v>
      </c>
      <c r="I106" s="22"/>
      <c r="J106" s="22"/>
      <c r="K106" s="22"/>
    </row>
    <row r="107" spans="1:11" x14ac:dyDescent="0.25">
      <c r="A107" s="63" t="s">
        <v>1483</v>
      </c>
      <c r="B107" s="64">
        <v>3</v>
      </c>
      <c r="C107" s="63" t="s">
        <v>1484</v>
      </c>
      <c r="D107" s="22"/>
      <c r="E107" s="22"/>
      <c r="F107" s="23">
        <v>0</v>
      </c>
      <c r="G107" s="23">
        <v>0</v>
      </c>
      <c r="H107" s="24">
        <f t="shared" si="2"/>
        <v>0</v>
      </c>
      <c r="I107" s="22"/>
      <c r="J107" s="22"/>
      <c r="K107" s="22"/>
    </row>
    <row r="108" spans="1:11" x14ac:dyDescent="0.25">
      <c r="A108" s="63" t="s">
        <v>1485</v>
      </c>
      <c r="B108" s="64">
        <v>3</v>
      </c>
      <c r="C108" s="63" t="s">
        <v>1486</v>
      </c>
      <c r="D108" s="22"/>
      <c r="E108" s="22"/>
      <c r="F108" s="23">
        <v>0</v>
      </c>
      <c r="G108" s="23">
        <v>0</v>
      </c>
      <c r="H108" s="24">
        <f t="shared" si="2"/>
        <v>0</v>
      </c>
      <c r="I108" s="22"/>
      <c r="J108" s="22"/>
      <c r="K108" s="22"/>
    </row>
    <row r="109" spans="1:11" x14ac:dyDescent="0.25">
      <c r="A109" s="63" t="s">
        <v>1487</v>
      </c>
      <c r="B109" s="64">
        <v>3</v>
      </c>
      <c r="C109" s="63" t="s">
        <v>1488</v>
      </c>
      <c r="D109" s="22"/>
      <c r="E109" s="22"/>
      <c r="F109" s="23">
        <v>0</v>
      </c>
      <c r="G109" s="23">
        <v>0</v>
      </c>
      <c r="H109" s="24">
        <f t="shared" si="2"/>
        <v>0</v>
      </c>
      <c r="I109" s="22"/>
      <c r="J109" s="22"/>
      <c r="K109" s="22"/>
    </row>
    <row r="110" spans="1:11" x14ac:dyDescent="0.25">
      <c r="A110" s="63" t="s">
        <v>1489</v>
      </c>
      <c r="B110" s="64">
        <v>3</v>
      </c>
      <c r="C110" s="63" t="s">
        <v>1490</v>
      </c>
      <c r="D110" s="22"/>
      <c r="E110" s="22"/>
      <c r="F110" s="23">
        <v>0</v>
      </c>
      <c r="G110" s="23">
        <v>0</v>
      </c>
      <c r="H110" s="24">
        <f t="shared" si="2"/>
        <v>0</v>
      </c>
      <c r="I110" s="22"/>
      <c r="J110" s="22"/>
      <c r="K110" s="22"/>
    </row>
    <row r="111" spans="1:11" x14ac:dyDescent="0.25">
      <c r="A111" s="63" t="s">
        <v>1491</v>
      </c>
      <c r="B111" s="64">
        <v>3</v>
      </c>
      <c r="C111" s="63" t="s">
        <v>1492</v>
      </c>
      <c r="D111" s="22"/>
      <c r="E111" s="22"/>
      <c r="F111" s="23">
        <v>0</v>
      </c>
      <c r="G111" s="23">
        <v>0</v>
      </c>
      <c r="H111" s="24">
        <f t="shared" si="2"/>
        <v>0</v>
      </c>
      <c r="I111" s="22"/>
      <c r="J111" s="22"/>
      <c r="K111" s="22"/>
    </row>
    <row r="112" spans="1:11" x14ac:dyDescent="0.25">
      <c r="A112" s="63" t="s">
        <v>1493</v>
      </c>
      <c r="B112" s="64">
        <v>3</v>
      </c>
      <c r="C112" s="63" t="s">
        <v>1494</v>
      </c>
      <c r="D112" s="22"/>
      <c r="E112" s="22"/>
      <c r="F112" s="23">
        <v>0</v>
      </c>
      <c r="G112" s="23">
        <v>0</v>
      </c>
      <c r="H112" s="24">
        <f t="shared" si="2"/>
        <v>0</v>
      </c>
      <c r="I112" s="22"/>
      <c r="J112" s="22"/>
      <c r="K112" s="22"/>
    </row>
    <row r="113" spans="1:11" x14ac:dyDescent="0.25">
      <c r="A113" s="63" t="s">
        <v>1495</v>
      </c>
      <c r="B113" s="64">
        <v>3</v>
      </c>
      <c r="C113" s="63" t="s">
        <v>1496</v>
      </c>
      <c r="D113" s="22"/>
      <c r="E113" s="22"/>
      <c r="F113" s="23">
        <v>0</v>
      </c>
      <c r="G113" s="23">
        <v>0</v>
      </c>
      <c r="H113" s="24">
        <f t="shared" si="2"/>
        <v>0</v>
      </c>
      <c r="I113" s="22"/>
      <c r="J113" s="22"/>
      <c r="K113" s="22"/>
    </row>
    <row r="114" spans="1:11" x14ac:dyDescent="0.25">
      <c r="A114" s="63" t="s">
        <v>1497</v>
      </c>
      <c r="B114" s="64">
        <v>3</v>
      </c>
      <c r="C114" s="63" t="s">
        <v>1498</v>
      </c>
      <c r="D114" s="22"/>
      <c r="E114" s="22"/>
      <c r="F114" s="23">
        <v>0</v>
      </c>
      <c r="G114" s="23">
        <v>0</v>
      </c>
      <c r="H114" s="24">
        <f t="shared" si="2"/>
        <v>0</v>
      </c>
      <c r="I114" s="22"/>
      <c r="J114" s="22"/>
      <c r="K114" s="22"/>
    </row>
    <row r="115" spans="1:11" x14ac:dyDescent="0.25">
      <c r="A115" s="63" t="s">
        <v>1499</v>
      </c>
      <c r="B115" s="64">
        <v>3</v>
      </c>
      <c r="C115" s="63" t="s">
        <v>1500</v>
      </c>
      <c r="D115" s="22"/>
      <c r="E115" s="22"/>
      <c r="F115" s="23">
        <v>0</v>
      </c>
      <c r="G115" s="23">
        <v>0</v>
      </c>
      <c r="H115" s="24">
        <f t="shared" si="2"/>
        <v>0</v>
      </c>
      <c r="I115" s="22"/>
      <c r="J115" s="22"/>
      <c r="K115" s="22"/>
    </row>
    <row r="116" spans="1:11" x14ac:dyDescent="0.25">
      <c r="A116" s="63" t="s">
        <v>1501</v>
      </c>
      <c r="B116" s="64">
        <v>3</v>
      </c>
      <c r="C116" s="63" t="s">
        <v>1502</v>
      </c>
      <c r="D116" s="22"/>
      <c r="E116" s="22"/>
      <c r="F116" s="23">
        <v>0</v>
      </c>
      <c r="G116" s="23">
        <v>0</v>
      </c>
      <c r="H116" s="24">
        <f t="shared" si="2"/>
        <v>0</v>
      </c>
      <c r="I116" s="22"/>
      <c r="J116" s="22"/>
      <c r="K116" s="22"/>
    </row>
    <row r="117" spans="1:11" x14ac:dyDescent="0.25">
      <c r="A117" s="63" t="s">
        <v>1503</v>
      </c>
      <c r="B117" s="64">
        <v>3</v>
      </c>
      <c r="C117" s="63" t="s">
        <v>1504</v>
      </c>
      <c r="D117" s="22"/>
      <c r="E117" s="22"/>
      <c r="F117" s="23">
        <v>0</v>
      </c>
      <c r="G117" s="23">
        <v>0</v>
      </c>
      <c r="H117" s="24">
        <f t="shared" si="2"/>
        <v>0</v>
      </c>
      <c r="I117" s="22"/>
      <c r="J117" s="22"/>
      <c r="K117" s="22"/>
    </row>
    <row r="118" spans="1:11" x14ac:dyDescent="0.25">
      <c r="A118" s="63" t="s">
        <v>1505</v>
      </c>
      <c r="B118" s="64">
        <v>3</v>
      </c>
      <c r="C118" s="63" t="s">
        <v>367</v>
      </c>
      <c r="D118" s="22"/>
      <c r="E118" s="22"/>
      <c r="F118" s="23">
        <v>0</v>
      </c>
      <c r="G118" s="23">
        <v>0</v>
      </c>
      <c r="H118" s="24">
        <f t="shared" si="2"/>
        <v>0</v>
      </c>
      <c r="I118" s="22"/>
      <c r="J118" s="22"/>
      <c r="K118" s="22"/>
    </row>
    <row r="119" spans="1:11" x14ac:dyDescent="0.25">
      <c r="A119" s="63" t="s">
        <v>1506</v>
      </c>
      <c r="B119" s="64">
        <v>3</v>
      </c>
      <c r="C119" s="63" t="s">
        <v>1507</v>
      </c>
      <c r="D119" s="22"/>
      <c r="E119" s="22"/>
      <c r="F119" s="23">
        <v>0</v>
      </c>
      <c r="G119" s="23">
        <v>0</v>
      </c>
      <c r="H119" s="24">
        <f t="shared" si="2"/>
        <v>0</v>
      </c>
      <c r="I119" s="22"/>
      <c r="J119" s="22"/>
      <c r="K119" s="22"/>
    </row>
    <row r="120" spans="1:11" x14ac:dyDescent="0.25">
      <c r="A120" s="63" t="s">
        <v>1508</v>
      </c>
      <c r="B120" s="64">
        <v>3</v>
      </c>
      <c r="C120" s="65" t="s">
        <v>1509</v>
      </c>
      <c r="D120" s="22"/>
      <c r="E120" s="22"/>
      <c r="F120" s="23">
        <v>0</v>
      </c>
      <c r="G120" s="23">
        <v>0</v>
      </c>
      <c r="H120" s="24">
        <f t="shared" si="2"/>
        <v>0</v>
      </c>
      <c r="I120" s="22"/>
      <c r="J120" s="22"/>
      <c r="K120" s="22"/>
    </row>
    <row r="121" spans="1:11" x14ac:dyDescent="0.25">
      <c r="A121" s="63" t="s">
        <v>1510</v>
      </c>
      <c r="B121" s="64">
        <v>3</v>
      </c>
      <c r="C121" s="65" t="s">
        <v>1511</v>
      </c>
      <c r="D121" s="22"/>
      <c r="E121" s="22"/>
      <c r="F121" s="23">
        <v>0</v>
      </c>
      <c r="G121" s="23">
        <v>0</v>
      </c>
      <c r="H121" s="24">
        <f t="shared" si="2"/>
        <v>0</v>
      </c>
      <c r="I121" s="22"/>
      <c r="J121" s="22"/>
      <c r="K121" s="22"/>
    </row>
    <row r="122" spans="1:11" x14ac:dyDescent="0.25">
      <c r="A122" s="63" t="s">
        <v>1512</v>
      </c>
      <c r="B122" s="64">
        <v>3</v>
      </c>
      <c r="C122" s="65" t="s">
        <v>1513</v>
      </c>
      <c r="D122" s="22"/>
      <c r="E122" s="22"/>
      <c r="F122" s="23">
        <v>0</v>
      </c>
      <c r="G122" s="23">
        <v>0</v>
      </c>
      <c r="H122" s="24">
        <f t="shared" si="2"/>
        <v>0</v>
      </c>
      <c r="I122" s="22"/>
      <c r="J122" s="22"/>
      <c r="K122" s="22"/>
    </row>
    <row r="123" spans="1:11" x14ac:dyDescent="0.25">
      <c r="A123" s="63" t="s">
        <v>1514</v>
      </c>
      <c r="B123" s="64">
        <v>3</v>
      </c>
      <c r="C123" s="63" t="s">
        <v>1515</v>
      </c>
      <c r="D123" s="22"/>
      <c r="E123" s="22"/>
      <c r="F123" s="23">
        <v>0</v>
      </c>
      <c r="G123" s="23">
        <v>0</v>
      </c>
      <c r="H123" s="24">
        <f t="shared" si="2"/>
        <v>0</v>
      </c>
      <c r="I123" s="22"/>
      <c r="J123" s="22"/>
      <c r="K123" s="22"/>
    </row>
    <row r="124" spans="1:11" x14ac:dyDescent="0.25">
      <c r="A124" s="63" t="s">
        <v>1516</v>
      </c>
      <c r="B124" s="64">
        <v>3</v>
      </c>
      <c r="C124" s="63" t="s">
        <v>1517</v>
      </c>
      <c r="D124" s="22"/>
      <c r="E124" s="22"/>
      <c r="F124" s="23">
        <v>0</v>
      </c>
      <c r="G124" s="23">
        <v>0</v>
      </c>
      <c r="H124" s="24">
        <f t="shared" si="2"/>
        <v>0</v>
      </c>
      <c r="I124" s="22"/>
      <c r="J124" s="22"/>
      <c r="K124" s="22"/>
    </row>
    <row r="125" spans="1:11" x14ac:dyDescent="0.25">
      <c r="A125" s="63" t="s">
        <v>1518</v>
      </c>
      <c r="B125" s="64">
        <v>3</v>
      </c>
      <c r="C125" s="63" t="s">
        <v>1519</v>
      </c>
      <c r="D125" s="22"/>
      <c r="E125" s="22"/>
      <c r="F125" s="23">
        <v>0</v>
      </c>
      <c r="G125" s="23">
        <v>0</v>
      </c>
      <c r="H125" s="24">
        <f t="shared" si="2"/>
        <v>0</v>
      </c>
      <c r="I125" s="22"/>
      <c r="J125" s="22"/>
      <c r="K125" s="22"/>
    </row>
    <row r="126" spans="1:11" x14ac:dyDescent="0.25">
      <c r="A126" s="63" t="s">
        <v>1520</v>
      </c>
      <c r="B126" s="64">
        <v>3</v>
      </c>
      <c r="C126" s="63" t="s">
        <v>1521</v>
      </c>
      <c r="D126" s="22"/>
      <c r="E126" s="22"/>
      <c r="F126" s="23">
        <v>0</v>
      </c>
      <c r="G126" s="23">
        <v>0</v>
      </c>
      <c r="H126" s="24">
        <f t="shared" si="2"/>
        <v>0</v>
      </c>
      <c r="I126" s="22"/>
      <c r="J126" s="22"/>
      <c r="K126" s="22"/>
    </row>
    <row r="127" spans="1:11" x14ac:dyDescent="0.25">
      <c r="A127" s="65" t="s">
        <v>1522</v>
      </c>
      <c r="B127" s="64">
        <v>3</v>
      </c>
      <c r="C127" s="63" t="s">
        <v>1523</v>
      </c>
      <c r="D127" s="22"/>
      <c r="E127" s="22"/>
      <c r="F127" s="23">
        <v>0</v>
      </c>
      <c r="G127" s="23">
        <v>0</v>
      </c>
      <c r="H127" s="24">
        <f t="shared" si="2"/>
        <v>0</v>
      </c>
      <c r="I127" s="22"/>
      <c r="J127" s="22"/>
      <c r="K127" s="22"/>
    </row>
    <row r="128" spans="1:11" x14ac:dyDescent="0.25">
      <c r="A128" s="63" t="s">
        <v>1524</v>
      </c>
      <c r="B128" s="64">
        <v>3</v>
      </c>
      <c r="C128" s="63" t="s">
        <v>1525</v>
      </c>
      <c r="D128" s="22"/>
      <c r="E128" s="22"/>
      <c r="F128" s="23">
        <v>0</v>
      </c>
      <c r="G128" s="23">
        <v>0</v>
      </c>
      <c r="H128" s="24">
        <f t="shared" si="2"/>
        <v>0</v>
      </c>
      <c r="I128" s="22"/>
      <c r="J128" s="22"/>
      <c r="K128" s="22"/>
    </row>
    <row r="129" spans="1:11" x14ac:dyDescent="0.25">
      <c r="A129" s="65" t="s">
        <v>1526</v>
      </c>
      <c r="B129" s="64">
        <v>3</v>
      </c>
      <c r="C129" s="63" t="s">
        <v>1527</v>
      </c>
      <c r="D129" s="22"/>
      <c r="E129" s="22"/>
      <c r="F129" s="23">
        <v>0</v>
      </c>
      <c r="G129" s="23">
        <v>0</v>
      </c>
      <c r="H129" s="24">
        <f t="shared" si="2"/>
        <v>0</v>
      </c>
      <c r="I129" s="22"/>
      <c r="J129" s="22"/>
      <c r="K129" s="22"/>
    </row>
    <row r="130" spans="1:11" x14ac:dyDescent="0.25">
      <c r="A130" s="63" t="s">
        <v>1528</v>
      </c>
      <c r="B130" s="64">
        <v>3</v>
      </c>
      <c r="C130" s="63" t="s">
        <v>1529</v>
      </c>
      <c r="D130" s="22"/>
      <c r="E130" s="22"/>
      <c r="F130" s="23">
        <v>0</v>
      </c>
      <c r="G130" s="23">
        <v>0</v>
      </c>
      <c r="H130" s="24">
        <f t="shared" si="2"/>
        <v>0</v>
      </c>
      <c r="I130" s="22"/>
      <c r="J130" s="22"/>
      <c r="K130" s="22"/>
    </row>
    <row r="131" spans="1:11" ht="18" customHeight="1" x14ac:dyDescent="0.25">
      <c r="A131" s="122" t="s">
        <v>1264</v>
      </c>
      <c r="B131" s="93"/>
      <c r="C131" s="94"/>
      <c r="D131" s="22"/>
      <c r="E131" s="22"/>
      <c r="F131" s="23"/>
      <c r="G131" s="23"/>
      <c r="H131" s="24"/>
      <c r="I131" s="22"/>
      <c r="J131" s="22"/>
      <c r="K131" s="22"/>
    </row>
    <row r="132" spans="1:11" x14ac:dyDescent="0.25">
      <c r="A132" s="63" t="s">
        <v>1530</v>
      </c>
      <c r="B132" s="64">
        <v>4</v>
      </c>
      <c r="C132" s="63" t="s">
        <v>1531</v>
      </c>
      <c r="D132" s="22"/>
      <c r="E132" s="22"/>
      <c r="F132" s="23">
        <v>0</v>
      </c>
      <c r="G132" s="23">
        <v>0</v>
      </c>
      <c r="H132" s="24">
        <f t="shared" si="2"/>
        <v>0</v>
      </c>
      <c r="I132" s="22"/>
      <c r="J132" s="22"/>
      <c r="K132" s="22"/>
    </row>
    <row r="133" spans="1:11" x14ac:dyDescent="0.25">
      <c r="A133" s="63" t="s">
        <v>1532</v>
      </c>
      <c r="B133" s="64">
        <v>4</v>
      </c>
      <c r="C133" s="63" t="s">
        <v>1533</v>
      </c>
      <c r="D133" s="22"/>
      <c r="E133" s="22"/>
      <c r="F133" s="23">
        <v>0</v>
      </c>
      <c r="G133" s="23">
        <v>0</v>
      </c>
      <c r="H133" s="24">
        <f t="shared" si="2"/>
        <v>0</v>
      </c>
      <c r="I133" s="22"/>
      <c r="J133" s="22"/>
      <c r="K133" s="22"/>
    </row>
    <row r="134" spans="1:11" x14ac:dyDescent="0.25">
      <c r="A134" s="63" t="s">
        <v>1534</v>
      </c>
      <c r="B134" s="64">
        <v>4</v>
      </c>
      <c r="C134" s="63" t="s">
        <v>1535</v>
      </c>
      <c r="D134" s="22"/>
      <c r="E134" s="22"/>
      <c r="F134" s="23">
        <v>0</v>
      </c>
      <c r="G134" s="23">
        <v>0</v>
      </c>
      <c r="H134" s="24">
        <f t="shared" si="2"/>
        <v>0</v>
      </c>
      <c r="I134" s="22"/>
      <c r="J134" s="22"/>
      <c r="K134" s="22"/>
    </row>
    <row r="135" spans="1:11" x14ac:dyDescent="0.25">
      <c r="A135" s="63" t="s">
        <v>1536</v>
      </c>
      <c r="B135" s="64">
        <v>4</v>
      </c>
      <c r="C135" s="63" t="s">
        <v>1537</v>
      </c>
      <c r="D135" s="22"/>
      <c r="E135" s="22"/>
      <c r="F135" s="23">
        <v>0</v>
      </c>
      <c r="G135" s="23">
        <v>0</v>
      </c>
      <c r="H135" s="24">
        <f t="shared" si="2"/>
        <v>0</v>
      </c>
      <c r="I135" s="22"/>
      <c r="J135" s="22"/>
      <c r="K135" s="22"/>
    </row>
    <row r="136" spans="1:11" x14ac:dyDescent="0.25">
      <c r="A136" s="63" t="s">
        <v>1538</v>
      </c>
      <c r="B136" s="64">
        <v>1</v>
      </c>
      <c r="C136" s="63" t="s">
        <v>1539</v>
      </c>
      <c r="D136" s="22"/>
      <c r="E136" s="22"/>
      <c r="F136" s="23">
        <v>0</v>
      </c>
      <c r="G136" s="23">
        <v>0</v>
      </c>
      <c r="H136" s="24">
        <f t="shared" si="2"/>
        <v>0</v>
      </c>
      <c r="I136" s="22"/>
      <c r="J136" s="22"/>
      <c r="K136" s="22"/>
    </row>
    <row r="137" spans="1:11" x14ac:dyDescent="0.25">
      <c r="A137" s="63" t="s">
        <v>1540</v>
      </c>
      <c r="B137" s="64">
        <v>2</v>
      </c>
      <c r="C137" s="63" t="s">
        <v>1541</v>
      </c>
      <c r="D137" s="22"/>
      <c r="E137" s="22"/>
      <c r="F137" s="23">
        <v>0</v>
      </c>
      <c r="G137" s="23">
        <v>0</v>
      </c>
      <c r="H137" s="24">
        <f t="shared" ref="H137:H149" si="3">SUM(F137:G137)</f>
        <v>0</v>
      </c>
      <c r="I137" s="22"/>
      <c r="J137" s="22"/>
      <c r="K137" s="22"/>
    </row>
    <row r="138" spans="1:11" ht="15" x14ac:dyDescent="0.25">
      <c r="A138" s="63" t="s">
        <v>1542</v>
      </c>
      <c r="B138" s="64">
        <v>1</v>
      </c>
      <c r="C138" s="65" t="s">
        <v>1543</v>
      </c>
      <c r="D138" s="22"/>
      <c r="E138" s="22"/>
      <c r="F138" s="23">
        <v>0</v>
      </c>
      <c r="G138" s="23">
        <v>0</v>
      </c>
      <c r="H138" s="24">
        <f t="shared" si="3"/>
        <v>0</v>
      </c>
      <c r="I138" s="22"/>
      <c r="J138" s="22"/>
      <c r="K138" s="22"/>
    </row>
    <row r="139" spans="1:11" x14ac:dyDescent="0.25">
      <c r="A139" s="63" t="s">
        <v>1544</v>
      </c>
      <c r="B139" s="64">
        <v>1</v>
      </c>
      <c r="C139" s="63" t="s">
        <v>1545</v>
      </c>
      <c r="D139" s="22"/>
      <c r="E139" s="22"/>
      <c r="F139" s="23">
        <v>0</v>
      </c>
      <c r="G139" s="23">
        <v>0</v>
      </c>
      <c r="H139" s="24">
        <f t="shared" si="3"/>
        <v>0</v>
      </c>
      <c r="I139" s="22"/>
      <c r="J139" s="22"/>
      <c r="K139" s="22"/>
    </row>
    <row r="140" spans="1:11" x14ac:dyDescent="0.25">
      <c r="A140" s="63" t="s">
        <v>1546</v>
      </c>
      <c r="B140" s="64">
        <v>1</v>
      </c>
      <c r="C140" s="63" t="s">
        <v>1547</v>
      </c>
      <c r="D140" s="22"/>
      <c r="E140" s="22"/>
      <c r="F140" s="23">
        <v>0</v>
      </c>
      <c r="G140" s="23">
        <v>0</v>
      </c>
      <c r="H140" s="24">
        <f t="shared" si="3"/>
        <v>0</v>
      </c>
      <c r="I140" s="22"/>
      <c r="J140" s="22"/>
      <c r="K140" s="22"/>
    </row>
    <row r="141" spans="1:11" x14ac:dyDescent="0.25">
      <c r="A141" s="63" t="s">
        <v>1548</v>
      </c>
      <c r="B141" s="64">
        <v>1</v>
      </c>
      <c r="C141" s="63" t="s">
        <v>1549</v>
      </c>
      <c r="D141" s="22"/>
      <c r="E141" s="22"/>
      <c r="F141" s="23">
        <v>0</v>
      </c>
      <c r="G141" s="23">
        <v>0</v>
      </c>
      <c r="H141" s="24">
        <f t="shared" si="3"/>
        <v>0</v>
      </c>
      <c r="I141" s="22"/>
      <c r="J141" s="22"/>
      <c r="K141" s="22"/>
    </row>
    <row r="142" spans="1:11" x14ac:dyDescent="0.25">
      <c r="A142" s="63" t="s">
        <v>1550</v>
      </c>
      <c r="B142" s="64">
        <v>2</v>
      </c>
      <c r="C142" s="63" t="s">
        <v>1551</v>
      </c>
      <c r="D142" s="22"/>
      <c r="E142" s="22"/>
      <c r="F142" s="23">
        <v>0</v>
      </c>
      <c r="G142" s="23">
        <v>0</v>
      </c>
      <c r="H142" s="24">
        <f t="shared" si="3"/>
        <v>0</v>
      </c>
      <c r="I142" s="22"/>
      <c r="J142" s="22"/>
      <c r="K142" s="22"/>
    </row>
    <row r="143" spans="1:11" x14ac:dyDescent="0.25">
      <c r="A143" s="63" t="s">
        <v>1552</v>
      </c>
      <c r="B143" s="64">
        <v>1</v>
      </c>
      <c r="C143" s="63" t="s">
        <v>1553</v>
      </c>
      <c r="D143" s="22"/>
      <c r="E143" s="22"/>
      <c r="F143" s="23">
        <v>0</v>
      </c>
      <c r="G143" s="23">
        <v>0</v>
      </c>
      <c r="H143" s="24">
        <f t="shared" si="3"/>
        <v>0</v>
      </c>
      <c r="I143" s="22"/>
      <c r="J143" s="22"/>
      <c r="K143" s="22"/>
    </row>
    <row r="144" spans="1:11" x14ac:dyDescent="0.25">
      <c r="A144" s="63" t="s">
        <v>1554</v>
      </c>
      <c r="B144" s="64">
        <v>1</v>
      </c>
      <c r="C144" s="63" t="s">
        <v>1555</v>
      </c>
      <c r="D144" s="22"/>
      <c r="E144" s="22"/>
      <c r="F144" s="23">
        <v>0</v>
      </c>
      <c r="G144" s="23">
        <v>0</v>
      </c>
      <c r="H144" s="24">
        <f t="shared" si="3"/>
        <v>0</v>
      </c>
      <c r="I144" s="22"/>
      <c r="J144" s="22"/>
      <c r="K144" s="22"/>
    </row>
    <row r="145" spans="1:11" x14ac:dyDescent="0.25">
      <c r="A145" s="63" t="s">
        <v>1556</v>
      </c>
      <c r="B145" s="64">
        <v>1</v>
      </c>
      <c r="C145" s="63" t="s">
        <v>1557</v>
      </c>
      <c r="D145" s="22"/>
      <c r="E145" s="22"/>
      <c r="F145" s="23">
        <v>0</v>
      </c>
      <c r="G145" s="23">
        <v>0</v>
      </c>
      <c r="H145" s="24">
        <f t="shared" si="3"/>
        <v>0</v>
      </c>
      <c r="I145" s="22"/>
      <c r="J145" s="22"/>
      <c r="K145" s="22"/>
    </row>
    <row r="146" spans="1:11" x14ac:dyDescent="0.25">
      <c r="A146" s="63" t="s">
        <v>1558</v>
      </c>
      <c r="B146" s="64">
        <v>1</v>
      </c>
      <c r="C146" s="63" t="s">
        <v>1559</v>
      </c>
      <c r="D146" s="22"/>
      <c r="E146" s="22"/>
      <c r="F146" s="23">
        <v>0</v>
      </c>
      <c r="G146" s="23">
        <v>0</v>
      </c>
      <c r="H146" s="24">
        <f t="shared" si="3"/>
        <v>0</v>
      </c>
      <c r="I146" s="22"/>
      <c r="J146" s="22"/>
      <c r="K146" s="22"/>
    </row>
    <row r="147" spans="1:11" x14ac:dyDescent="0.25">
      <c r="A147" s="63" t="s">
        <v>1560</v>
      </c>
      <c r="B147" s="64">
        <v>1</v>
      </c>
      <c r="C147" s="63" t="s">
        <v>724</v>
      </c>
      <c r="D147" s="22"/>
      <c r="E147" s="22"/>
      <c r="F147" s="23">
        <v>0</v>
      </c>
      <c r="G147" s="23">
        <v>0</v>
      </c>
      <c r="H147" s="24">
        <f t="shared" si="3"/>
        <v>0</v>
      </c>
      <c r="I147" s="22"/>
      <c r="J147" s="22"/>
      <c r="K147" s="22"/>
    </row>
    <row r="148" spans="1:11" x14ac:dyDescent="0.25">
      <c r="A148" s="63" t="s">
        <v>1561</v>
      </c>
      <c r="B148" s="64">
        <v>1</v>
      </c>
      <c r="C148" s="63" t="s">
        <v>1562</v>
      </c>
      <c r="D148" s="22"/>
      <c r="E148" s="22"/>
      <c r="F148" s="23">
        <v>0</v>
      </c>
      <c r="G148" s="23">
        <v>0</v>
      </c>
      <c r="H148" s="24">
        <f t="shared" si="3"/>
        <v>0</v>
      </c>
      <c r="I148" s="22"/>
      <c r="J148" s="22"/>
      <c r="K148" s="22"/>
    </row>
    <row r="149" spans="1:11" x14ac:dyDescent="0.25">
      <c r="A149" s="63" t="s">
        <v>1563</v>
      </c>
      <c r="B149" s="64">
        <v>1</v>
      </c>
      <c r="C149" s="63" t="s">
        <v>1564</v>
      </c>
      <c r="D149" s="22"/>
      <c r="E149" s="22"/>
      <c r="F149" s="23">
        <v>0</v>
      </c>
      <c r="G149" s="23">
        <v>0</v>
      </c>
      <c r="H149" s="24">
        <f t="shared" si="3"/>
        <v>0</v>
      </c>
      <c r="I149" s="22"/>
      <c r="J149" s="22"/>
      <c r="K149" s="22"/>
    </row>
    <row r="150" spans="1:11" x14ac:dyDescent="0.25">
      <c r="A150" s="126"/>
      <c r="B150" s="127"/>
      <c r="C150" s="127"/>
      <c r="D150" s="127"/>
      <c r="E150" s="127"/>
      <c r="F150" s="128"/>
      <c r="G150" s="67" t="s">
        <v>522</v>
      </c>
      <c r="H150" s="45">
        <f>SUM(H4:H149)</f>
        <v>0</v>
      </c>
      <c r="I150" s="126"/>
      <c r="J150" s="127"/>
      <c r="K150" s="128"/>
    </row>
    <row r="151" spans="1:11" x14ac:dyDescent="0.25">
      <c r="A151" s="38"/>
      <c r="B151" s="39"/>
      <c r="C151" s="38"/>
      <c r="D151" s="40"/>
      <c r="E151" s="40"/>
      <c r="F151" s="40"/>
      <c r="G151" s="40"/>
      <c r="H151" s="40"/>
      <c r="I151" s="40"/>
      <c r="J151" s="40"/>
      <c r="K151" s="40"/>
    </row>
    <row r="152" spans="1:11" ht="13.9" customHeight="1" x14ac:dyDescent="0.25">
      <c r="A152" s="101" t="s">
        <v>523</v>
      </c>
      <c r="B152" s="102"/>
      <c r="C152" s="102"/>
      <c r="D152" s="102"/>
      <c r="E152" s="102"/>
      <c r="F152" s="102"/>
      <c r="G152" s="103"/>
      <c r="H152" s="23">
        <v>0</v>
      </c>
      <c r="I152" s="40"/>
      <c r="J152" s="40"/>
      <c r="K152" s="40"/>
    </row>
    <row r="153" spans="1:11" ht="13.9" customHeight="1" x14ac:dyDescent="0.25">
      <c r="A153" s="101" t="s">
        <v>524</v>
      </c>
      <c r="B153" s="102"/>
      <c r="C153" s="102"/>
      <c r="D153" s="102"/>
      <c r="E153" s="102"/>
      <c r="F153" s="102"/>
      <c r="G153" s="103"/>
      <c r="H153" s="23">
        <v>0</v>
      </c>
      <c r="I153" s="40"/>
      <c r="J153" s="40"/>
      <c r="K153" s="40"/>
    </row>
    <row r="154" spans="1:11" ht="24" customHeight="1" x14ac:dyDescent="0.25">
      <c r="A154" s="104" t="s">
        <v>525</v>
      </c>
      <c r="B154" s="105"/>
      <c r="C154" s="106"/>
      <c r="D154" s="107"/>
      <c r="E154" s="107"/>
      <c r="F154" s="107"/>
      <c r="G154" s="107"/>
      <c r="H154" s="108"/>
      <c r="I154" s="40"/>
      <c r="J154" s="40"/>
      <c r="K154" s="40"/>
    </row>
    <row r="155" spans="1:11" x14ac:dyDescent="0.25">
      <c r="A155" s="87"/>
      <c r="B155" s="87"/>
      <c r="C155" s="87"/>
      <c r="D155" s="87"/>
      <c r="E155" s="87"/>
      <c r="F155" s="87"/>
      <c r="G155" s="87"/>
      <c r="H155" s="87"/>
      <c r="I155" s="87"/>
      <c r="J155" s="87"/>
      <c r="K155" s="87"/>
    </row>
    <row r="156" spans="1:11" ht="12.75" customHeight="1" x14ac:dyDescent="0.25">
      <c r="A156" s="109" t="s">
        <v>526</v>
      </c>
      <c r="B156" s="110"/>
      <c r="C156" s="110"/>
      <c r="D156" s="110"/>
      <c r="E156" s="110"/>
      <c r="F156" s="110"/>
      <c r="G156" s="110"/>
      <c r="H156" s="110"/>
      <c r="I156" s="39"/>
      <c r="J156" s="39"/>
      <c r="K156" s="39"/>
    </row>
    <row r="157" spans="1:11" ht="37.5" customHeight="1" x14ac:dyDescent="0.25">
      <c r="A157" s="111" t="s">
        <v>527</v>
      </c>
      <c r="B157" s="111"/>
      <c r="C157" s="41" t="s">
        <v>528</v>
      </c>
      <c r="D157" s="112" t="s">
        <v>529</v>
      </c>
      <c r="E157" s="113"/>
      <c r="F157" s="112" t="s">
        <v>530</v>
      </c>
      <c r="G157" s="114"/>
      <c r="H157" s="113"/>
      <c r="I157" s="39"/>
      <c r="J157" s="39"/>
      <c r="K157" s="39"/>
    </row>
    <row r="158" spans="1:11" ht="27.6" customHeight="1" x14ac:dyDescent="0.25">
      <c r="A158" s="104" t="s">
        <v>531</v>
      </c>
      <c r="B158" s="105"/>
      <c r="C158" s="42">
        <v>50000</v>
      </c>
      <c r="D158" s="115"/>
      <c r="E158" s="116"/>
      <c r="F158" s="117">
        <f>C158-(C158*D158)</f>
        <v>50000</v>
      </c>
      <c r="G158" s="118"/>
      <c r="H158" s="118"/>
      <c r="I158" s="39"/>
      <c r="J158" s="39"/>
      <c r="K158" s="39"/>
    </row>
    <row r="159" spans="1:11" x14ac:dyDescent="0.25">
      <c r="A159" s="43"/>
      <c r="B159" s="39"/>
      <c r="C159" s="43"/>
      <c r="D159" s="40"/>
      <c r="E159" s="40"/>
      <c r="F159" s="40"/>
      <c r="G159" s="44" t="s">
        <v>532</v>
      </c>
      <c r="H159" s="45">
        <f>(H150+H152+H153)-(H150+H152+H153)*D158</f>
        <v>0</v>
      </c>
      <c r="I159" s="40"/>
      <c r="J159" s="40"/>
      <c r="K159" s="40"/>
    </row>
    <row r="160" spans="1:11" ht="27" x14ac:dyDescent="0.25">
      <c r="A160" s="43"/>
      <c r="B160" s="39"/>
      <c r="C160" s="43"/>
      <c r="D160" s="40"/>
      <c r="E160" s="40"/>
      <c r="F160" s="40"/>
      <c r="G160" s="46" t="s">
        <v>533</v>
      </c>
      <c r="H160" s="47">
        <v>0</v>
      </c>
      <c r="I160" s="40"/>
      <c r="J160" s="40"/>
      <c r="K160" s="40"/>
    </row>
    <row r="161" spans="1:11" x14ac:dyDescent="0.25">
      <c r="A161" s="48" t="s">
        <v>534</v>
      </c>
      <c r="B161" s="106"/>
      <c r="C161" s="108"/>
      <c r="D161" s="49" t="s">
        <v>535</v>
      </c>
      <c r="E161" s="119"/>
      <c r="F161" s="120"/>
      <c r="G161" s="120"/>
      <c r="H161" s="121"/>
      <c r="I161" s="40"/>
      <c r="J161" s="40"/>
      <c r="K161" s="40"/>
    </row>
    <row r="162" spans="1:11" ht="27" x14ac:dyDescent="0.25">
      <c r="A162" s="48" t="s">
        <v>536</v>
      </c>
      <c r="B162" s="106"/>
      <c r="C162" s="108"/>
      <c r="D162" s="49" t="s">
        <v>537</v>
      </c>
      <c r="E162" s="119"/>
      <c r="F162" s="120"/>
      <c r="G162" s="120"/>
      <c r="H162" s="121"/>
      <c r="I162" s="40"/>
      <c r="J162" s="40"/>
      <c r="K162" s="40"/>
    </row>
    <row r="163" spans="1:11" x14ac:dyDescent="0.25">
      <c r="A163" s="48" t="s">
        <v>538</v>
      </c>
      <c r="B163" s="106"/>
      <c r="C163" s="108"/>
      <c r="D163" s="49" t="s">
        <v>539</v>
      </c>
      <c r="E163" s="119"/>
      <c r="F163" s="120"/>
      <c r="G163" s="120"/>
      <c r="H163" s="121"/>
      <c r="I163" s="40"/>
      <c r="J163" s="40"/>
      <c r="K163" s="40"/>
    </row>
    <row r="164" spans="1:11" x14ac:dyDescent="0.25">
      <c r="A164" s="50" t="s">
        <v>540</v>
      </c>
      <c r="B164" s="106"/>
      <c r="C164" s="108"/>
      <c r="D164" s="49" t="s">
        <v>541</v>
      </c>
      <c r="E164" s="119"/>
      <c r="F164" s="120"/>
      <c r="G164" s="120"/>
      <c r="H164" s="121"/>
      <c r="I164" s="40"/>
      <c r="J164" s="40"/>
      <c r="K164" s="40"/>
    </row>
    <row r="165" spans="1:11" x14ac:dyDescent="0.25">
      <c r="A165" s="43"/>
      <c r="B165" s="39"/>
      <c r="C165" s="43"/>
      <c r="D165" s="40"/>
      <c r="E165" s="40"/>
      <c r="F165" s="40"/>
      <c r="G165" s="40"/>
      <c r="H165" s="40"/>
      <c r="I165" s="40"/>
      <c r="J165" s="40"/>
      <c r="K165" s="40"/>
    </row>
  </sheetData>
  <sheetProtection sheet="1" selectLockedCells="1"/>
  <mergeCells count="28">
    <mergeCell ref="B164:C164"/>
    <mergeCell ref="E164:H164"/>
    <mergeCell ref="B161:C161"/>
    <mergeCell ref="E161:H161"/>
    <mergeCell ref="B162:C162"/>
    <mergeCell ref="E162:H162"/>
    <mergeCell ref="B163:C163"/>
    <mergeCell ref="E163:H163"/>
    <mergeCell ref="A158:B158"/>
    <mergeCell ref="D158:E158"/>
    <mergeCell ref="F158:H158"/>
    <mergeCell ref="A150:F150"/>
    <mergeCell ref="I150:K150"/>
    <mergeCell ref="A152:G152"/>
    <mergeCell ref="A153:G153"/>
    <mergeCell ref="A154:B154"/>
    <mergeCell ref="C154:H154"/>
    <mergeCell ref="A155:K155"/>
    <mergeCell ref="A156:H156"/>
    <mergeCell ref="A157:B157"/>
    <mergeCell ref="D157:E157"/>
    <mergeCell ref="F157:H157"/>
    <mergeCell ref="A131:C131"/>
    <mergeCell ref="A1:C1"/>
    <mergeCell ref="A3:C3"/>
    <mergeCell ref="A62:C62"/>
    <mergeCell ref="A80:C80"/>
    <mergeCell ref="A87:C8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703B7-84C3-4F8D-8727-0C6B999E547D}">
  <dimension ref="A1:K206"/>
  <sheetViews>
    <sheetView workbookViewId="0">
      <selection activeCell="F10" sqref="F10"/>
    </sheetView>
  </sheetViews>
  <sheetFormatPr defaultColWidth="14.7109375" defaultRowHeight="13.5" x14ac:dyDescent="0.25"/>
  <cols>
    <col min="1" max="1" width="14" style="51" customWidth="1"/>
    <col min="2" max="2" width="13.5703125" style="51" customWidth="1"/>
    <col min="3" max="3" width="78.5703125" style="51" customWidth="1"/>
    <col min="4" max="4" width="14.7109375" style="51"/>
    <col min="5" max="5" width="16.140625" style="51" customWidth="1"/>
    <col min="6" max="6" width="30.5703125" style="51" customWidth="1"/>
    <col min="7" max="7" width="26" style="51" customWidth="1"/>
    <col min="8" max="8" width="28.7109375" style="51" customWidth="1"/>
    <col min="9" max="9" width="19.140625" style="51" customWidth="1"/>
    <col min="10" max="10" width="18.42578125" style="51" customWidth="1"/>
    <col min="11" max="11" width="43" style="51" customWidth="1"/>
    <col min="12" max="16384" width="14.7109375" style="51"/>
  </cols>
  <sheetData>
    <row r="1" spans="1:11" s="52" customFormat="1" ht="42.75" customHeight="1" thickBot="1" x14ac:dyDescent="0.3">
      <c r="A1" s="129" t="s">
        <v>1565</v>
      </c>
      <c r="B1" s="129"/>
      <c r="C1" s="129"/>
      <c r="D1" s="75"/>
      <c r="E1" s="75"/>
      <c r="F1" s="75"/>
      <c r="G1" s="54"/>
      <c r="H1" s="54"/>
    </row>
    <row r="2" spans="1:11" s="52" customFormat="1" ht="48" customHeight="1" thickBot="1" x14ac:dyDescent="0.3">
      <c r="A2" s="72" t="s">
        <v>5</v>
      </c>
      <c r="B2" s="72" t="s">
        <v>6</v>
      </c>
      <c r="C2" s="73" t="s">
        <v>7</v>
      </c>
      <c r="D2" s="73" t="s">
        <v>8</v>
      </c>
      <c r="E2" s="73" t="s">
        <v>9</v>
      </c>
      <c r="F2" s="74" t="s">
        <v>10</v>
      </c>
      <c r="G2" s="74" t="s">
        <v>11</v>
      </c>
      <c r="H2" s="74" t="s">
        <v>12</v>
      </c>
      <c r="I2" s="73" t="s">
        <v>13</v>
      </c>
      <c r="J2" s="73" t="s">
        <v>14</v>
      </c>
      <c r="K2" s="73" t="s">
        <v>15</v>
      </c>
    </row>
    <row r="3" spans="1:11" s="52" customFormat="1" ht="21" customHeight="1" x14ac:dyDescent="0.25">
      <c r="A3" s="130" t="s">
        <v>1287</v>
      </c>
      <c r="B3" s="131"/>
      <c r="C3" s="132"/>
      <c r="D3" s="69"/>
      <c r="E3" s="69"/>
      <c r="F3" s="70"/>
      <c r="G3" s="71"/>
      <c r="H3" s="71"/>
      <c r="I3" s="69"/>
      <c r="J3" s="69"/>
      <c r="K3" s="69"/>
    </row>
    <row r="4" spans="1:11" x14ac:dyDescent="0.25">
      <c r="A4" s="62" t="s">
        <v>1566</v>
      </c>
      <c r="B4" s="60">
        <v>2</v>
      </c>
      <c r="C4" s="62" t="s">
        <v>1567</v>
      </c>
      <c r="D4" s="82"/>
      <c r="E4" s="82"/>
      <c r="F4" s="15">
        <v>0</v>
      </c>
      <c r="G4" s="15">
        <v>0</v>
      </c>
      <c r="H4" s="16">
        <f t="shared" ref="H4" si="0">SUM(F4:G4)</f>
        <v>0</v>
      </c>
      <c r="I4" s="82"/>
      <c r="J4" s="82"/>
      <c r="K4" s="82"/>
    </row>
    <row r="5" spans="1:11" ht="27" x14ac:dyDescent="0.25">
      <c r="A5" s="63" t="s">
        <v>1568</v>
      </c>
      <c r="B5" s="65">
        <v>2</v>
      </c>
      <c r="C5" s="63" t="s">
        <v>2123</v>
      </c>
      <c r="D5" s="83"/>
      <c r="E5" s="83"/>
      <c r="F5" s="23">
        <v>0</v>
      </c>
      <c r="G5" s="23">
        <v>0</v>
      </c>
      <c r="H5" s="24">
        <f t="shared" ref="H5:H68" si="1">SUM(F5:G5)</f>
        <v>0</v>
      </c>
      <c r="I5" s="83"/>
      <c r="J5" s="83"/>
      <c r="K5" s="83"/>
    </row>
    <row r="6" spans="1:11" x14ac:dyDescent="0.25">
      <c r="A6" s="63" t="s">
        <v>1569</v>
      </c>
      <c r="B6" s="65">
        <v>2</v>
      </c>
      <c r="C6" s="63" t="s">
        <v>1570</v>
      </c>
      <c r="D6" s="83"/>
      <c r="E6" s="83"/>
      <c r="F6" s="23">
        <v>0</v>
      </c>
      <c r="G6" s="23">
        <v>0</v>
      </c>
      <c r="H6" s="24">
        <f t="shared" si="1"/>
        <v>0</v>
      </c>
      <c r="I6" s="83"/>
      <c r="J6" s="83"/>
      <c r="K6" s="83"/>
    </row>
    <row r="7" spans="1:11" x14ac:dyDescent="0.25">
      <c r="A7" s="63" t="s">
        <v>1571</v>
      </c>
      <c r="B7" s="65">
        <v>10</v>
      </c>
      <c r="C7" s="63" t="s">
        <v>1572</v>
      </c>
      <c r="D7" s="83"/>
      <c r="E7" s="83"/>
      <c r="F7" s="23">
        <v>0</v>
      </c>
      <c r="G7" s="23">
        <v>0</v>
      </c>
      <c r="H7" s="24">
        <f t="shared" si="1"/>
        <v>0</v>
      </c>
      <c r="I7" s="83"/>
      <c r="J7" s="83"/>
      <c r="K7" s="83"/>
    </row>
    <row r="8" spans="1:11" ht="15" x14ac:dyDescent="0.25">
      <c r="A8" s="63" t="s">
        <v>1573</v>
      </c>
      <c r="B8" s="65">
        <v>12</v>
      </c>
      <c r="C8" s="65" t="s">
        <v>1574</v>
      </c>
      <c r="D8" s="83"/>
      <c r="E8" s="83"/>
      <c r="F8" s="23">
        <v>0</v>
      </c>
      <c r="G8" s="23">
        <v>0</v>
      </c>
      <c r="H8" s="24">
        <f t="shared" si="1"/>
        <v>0</v>
      </c>
      <c r="I8" s="83"/>
      <c r="J8" s="83"/>
      <c r="K8" s="83"/>
    </row>
    <row r="9" spans="1:11" x14ac:dyDescent="0.25">
      <c r="A9" s="63" t="s">
        <v>1575</v>
      </c>
      <c r="B9" s="65">
        <v>3</v>
      </c>
      <c r="C9" s="63" t="s">
        <v>44</v>
      </c>
      <c r="D9" s="83"/>
      <c r="E9" s="83"/>
      <c r="F9" s="23">
        <v>0</v>
      </c>
      <c r="G9" s="23">
        <v>0</v>
      </c>
      <c r="H9" s="24">
        <f t="shared" si="1"/>
        <v>0</v>
      </c>
      <c r="I9" s="83"/>
      <c r="J9" s="83"/>
      <c r="K9" s="83"/>
    </row>
    <row r="10" spans="1:11" ht="54" x14ac:dyDescent="0.25">
      <c r="A10" s="63" t="s">
        <v>1576</v>
      </c>
      <c r="B10" s="65">
        <v>6</v>
      </c>
      <c r="C10" s="63" t="s">
        <v>1577</v>
      </c>
      <c r="D10" s="83"/>
      <c r="E10" s="83"/>
      <c r="F10" s="23">
        <v>0</v>
      </c>
      <c r="G10" s="23">
        <v>0</v>
      </c>
      <c r="H10" s="24">
        <f t="shared" si="1"/>
        <v>0</v>
      </c>
      <c r="I10" s="83"/>
      <c r="J10" s="83"/>
      <c r="K10" s="83"/>
    </row>
    <row r="11" spans="1:11" ht="27" x14ac:dyDescent="0.25">
      <c r="A11" s="63" t="s">
        <v>1578</v>
      </c>
      <c r="B11" s="65">
        <v>6</v>
      </c>
      <c r="C11" s="63" t="s">
        <v>1579</v>
      </c>
      <c r="D11" s="83"/>
      <c r="E11" s="83"/>
      <c r="F11" s="23">
        <v>0</v>
      </c>
      <c r="G11" s="23">
        <v>0</v>
      </c>
      <c r="H11" s="24">
        <f t="shared" si="1"/>
        <v>0</v>
      </c>
      <c r="I11" s="83"/>
      <c r="J11" s="83"/>
      <c r="K11" s="83"/>
    </row>
    <row r="12" spans="1:11" x14ac:dyDescent="0.25">
      <c r="A12" s="63" t="s">
        <v>1580</v>
      </c>
      <c r="B12" s="65">
        <v>50</v>
      </c>
      <c r="C12" s="63" t="s">
        <v>1581</v>
      </c>
      <c r="D12" s="83"/>
      <c r="E12" s="83"/>
      <c r="F12" s="23">
        <v>0</v>
      </c>
      <c r="G12" s="23">
        <v>0</v>
      </c>
      <c r="H12" s="24">
        <f t="shared" si="1"/>
        <v>0</v>
      </c>
      <c r="I12" s="83"/>
      <c r="J12" s="83"/>
      <c r="K12" s="83"/>
    </row>
    <row r="13" spans="1:11" ht="40.5" x14ac:dyDescent="0.25">
      <c r="A13" s="63" t="s">
        <v>1582</v>
      </c>
      <c r="B13" s="65">
        <v>2</v>
      </c>
      <c r="C13" s="65" t="s">
        <v>1583</v>
      </c>
      <c r="D13" s="83"/>
      <c r="E13" s="83"/>
      <c r="F13" s="23">
        <v>0</v>
      </c>
      <c r="G13" s="23">
        <v>0</v>
      </c>
      <c r="H13" s="24">
        <f t="shared" si="1"/>
        <v>0</v>
      </c>
      <c r="I13" s="83"/>
      <c r="J13" s="83"/>
      <c r="K13" s="83"/>
    </row>
    <row r="14" spans="1:11" x14ac:dyDescent="0.25">
      <c r="A14" s="63" t="s">
        <v>1584</v>
      </c>
      <c r="B14" s="65">
        <v>2</v>
      </c>
      <c r="C14" s="63" t="s">
        <v>46</v>
      </c>
      <c r="D14" s="83"/>
      <c r="E14" s="83"/>
      <c r="F14" s="23">
        <v>0</v>
      </c>
      <c r="G14" s="23">
        <v>0</v>
      </c>
      <c r="H14" s="24">
        <f t="shared" si="1"/>
        <v>0</v>
      </c>
      <c r="I14" s="83"/>
      <c r="J14" s="83"/>
      <c r="K14" s="83"/>
    </row>
    <row r="15" spans="1:11" ht="27" x14ac:dyDescent="0.25">
      <c r="A15" s="63" t="s">
        <v>1585</v>
      </c>
      <c r="B15" s="65">
        <v>6</v>
      </c>
      <c r="C15" s="63" t="s">
        <v>1586</v>
      </c>
      <c r="D15" s="83"/>
      <c r="E15" s="83"/>
      <c r="F15" s="23">
        <v>0</v>
      </c>
      <c r="G15" s="23">
        <v>0</v>
      </c>
      <c r="H15" s="24">
        <f t="shared" si="1"/>
        <v>0</v>
      </c>
      <c r="I15" s="83"/>
      <c r="J15" s="83"/>
      <c r="K15" s="83"/>
    </row>
    <row r="16" spans="1:11" ht="27" x14ac:dyDescent="0.25">
      <c r="A16" s="63" t="s">
        <v>1587</v>
      </c>
      <c r="B16" s="65">
        <v>6</v>
      </c>
      <c r="C16" s="63" t="s">
        <v>1588</v>
      </c>
      <c r="D16" s="83"/>
      <c r="E16" s="83"/>
      <c r="F16" s="23">
        <v>0</v>
      </c>
      <c r="G16" s="23">
        <v>0</v>
      </c>
      <c r="H16" s="24">
        <f t="shared" si="1"/>
        <v>0</v>
      </c>
      <c r="I16" s="83"/>
      <c r="J16" s="83"/>
      <c r="K16" s="83"/>
    </row>
    <row r="17" spans="1:11" ht="15" x14ac:dyDescent="0.25">
      <c r="A17" s="63" t="s">
        <v>1589</v>
      </c>
      <c r="B17" s="65">
        <v>6</v>
      </c>
      <c r="C17" s="65" t="s">
        <v>1590</v>
      </c>
      <c r="D17" s="83"/>
      <c r="E17" s="83"/>
      <c r="F17" s="23">
        <v>0</v>
      </c>
      <c r="G17" s="23">
        <v>0</v>
      </c>
      <c r="H17" s="24">
        <f t="shared" si="1"/>
        <v>0</v>
      </c>
      <c r="I17" s="83"/>
      <c r="J17" s="83"/>
      <c r="K17" s="83"/>
    </row>
    <row r="18" spans="1:11" ht="28.5" x14ac:dyDescent="0.25">
      <c r="A18" s="63" t="s">
        <v>1591</v>
      </c>
      <c r="B18" s="65">
        <v>2</v>
      </c>
      <c r="C18" s="65" t="s">
        <v>1592</v>
      </c>
      <c r="D18" s="83"/>
      <c r="E18" s="83"/>
      <c r="F18" s="23">
        <v>0</v>
      </c>
      <c r="G18" s="23">
        <v>0</v>
      </c>
      <c r="H18" s="24">
        <f t="shared" si="1"/>
        <v>0</v>
      </c>
      <c r="I18" s="83"/>
      <c r="J18" s="83"/>
      <c r="K18" s="83"/>
    </row>
    <row r="19" spans="1:11" ht="27" x14ac:dyDescent="0.25">
      <c r="A19" s="63" t="s">
        <v>1593</v>
      </c>
      <c r="B19" s="65">
        <v>6</v>
      </c>
      <c r="C19" s="63" t="s">
        <v>1594</v>
      </c>
      <c r="D19" s="83"/>
      <c r="E19" s="83"/>
      <c r="F19" s="23">
        <v>0</v>
      </c>
      <c r="G19" s="23">
        <v>0</v>
      </c>
      <c r="H19" s="24">
        <f t="shared" si="1"/>
        <v>0</v>
      </c>
      <c r="I19" s="83"/>
      <c r="J19" s="83"/>
      <c r="K19" s="83"/>
    </row>
    <row r="20" spans="1:11" ht="67.5" x14ac:dyDescent="0.25">
      <c r="A20" s="63" t="s">
        <v>49</v>
      </c>
      <c r="B20" s="65">
        <v>12</v>
      </c>
      <c r="C20" s="65" t="s">
        <v>1595</v>
      </c>
      <c r="D20" s="83"/>
      <c r="E20" s="83"/>
      <c r="F20" s="23">
        <v>0</v>
      </c>
      <c r="G20" s="23">
        <v>0</v>
      </c>
      <c r="H20" s="24">
        <f t="shared" si="1"/>
        <v>0</v>
      </c>
      <c r="I20" s="83"/>
      <c r="J20" s="83"/>
      <c r="K20" s="83"/>
    </row>
    <row r="21" spans="1:11" x14ac:dyDescent="0.25">
      <c r="A21" s="63" t="s">
        <v>51</v>
      </c>
      <c r="B21" s="65">
        <v>6</v>
      </c>
      <c r="C21" s="63" t="s">
        <v>168</v>
      </c>
      <c r="D21" s="83"/>
      <c r="E21" s="83"/>
      <c r="F21" s="23">
        <v>0</v>
      </c>
      <c r="G21" s="23">
        <v>0</v>
      </c>
      <c r="H21" s="24">
        <f t="shared" si="1"/>
        <v>0</v>
      </c>
      <c r="I21" s="83"/>
      <c r="J21" s="83"/>
      <c r="K21" s="83"/>
    </row>
    <row r="22" spans="1:11" ht="27" x14ac:dyDescent="0.25">
      <c r="A22" s="63" t="s">
        <v>1596</v>
      </c>
      <c r="B22" s="65">
        <v>12</v>
      </c>
      <c r="C22" s="65" t="s">
        <v>1597</v>
      </c>
      <c r="D22" s="83"/>
      <c r="E22" s="83"/>
      <c r="F22" s="23">
        <v>0</v>
      </c>
      <c r="G22" s="23">
        <v>0</v>
      </c>
      <c r="H22" s="24">
        <f t="shared" si="1"/>
        <v>0</v>
      </c>
      <c r="I22" s="83"/>
      <c r="J22" s="83"/>
      <c r="K22" s="83"/>
    </row>
    <row r="23" spans="1:11" x14ac:dyDescent="0.25">
      <c r="A23" s="63" t="s">
        <v>1598</v>
      </c>
      <c r="B23" s="65">
        <v>1</v>
      </c>
      <c r="C23" s="63" t="s">
        <v>112</v>
      </c>
      <c r="D23" s="83"/>
      <c r="E23" s="83"/>
      <c r="F23" s="23">
        <v>0</v>
      </c>
      <c r="G23" s="23">
        <v>0</v>
      </c>
      <c r="H23" s="24">
        <f t="shared" si="1"/>
        <v>0</v>
      </c>
      <c r="I23" s="83"/>
      <c r="J23" s="83"/>
      <c r="K23" s="83"/>
    </row>
    <row r="24" spans="1:11" x14ac:dyDescent="0.25">
      <c r="A24" s="63" t="s">
        <v>1599</v>
      </c>
      <c r="B24" s="65">
        <v>1</v>
      </c>
      <c r="C24" s="63" t="s">
        <v>1600</v>
      </c>
      <c r="D24" s="83"/>
      <c r="E24" s="83"/>
      <c r="F24" s="23">
        <v>0</v>
      </c>
      <c r="G24" s="23">
        <v>0</v>
      </c>
      <c r="H24" s="24">
        <f t="shared" si="1"/>
        <v>0</v>
      </c>
      <c r="I24" s="83"/>
      <c r="J24" s="83"/>
      <c r="K24" s="83"/>
    </row>
    <row r="25" spans="1:11" x14ac:dyDescent="0.25">
      <c r="A25" s="63" t="s">
        <v>1601</v>
      </c>
      <c r="B25" s="65">
        <v>4</v>
      </c>
      <c r="C25" s="63" t="s">
        <v>114</v>
      </c>
      <c r="D25" s="83"/>
      <c r="E25" s="83"/>
      <c r="F25" s="23">
        <v>0</v>
      </c>
      <c r="G25" s="23">
        <v>0</v>
      </c>
      <c r="H25" s="24">
        <f t="shared" si="1"/>
        <v>0</v>
      </c>
      <c r="I25" s="83"/>
      <c r="J25" s="83"/>
      <c r="K25" s="83"/>
    </row>
    <row r="26" spans="1:11" x14ac:dyDescent="0.25">
      <c r="A26" s="63" t="s">
        <v>1602</v>
      </c>
      <c r="B26" s="65">
        <v>4</v>
      </c>
      <c r="C26" s="63" t="s">
        <v>116</v>
      </c>
      <c r="D26" s="83"/>
      <c r="E26" s="83"/>
      <c r="F26" s="23">
        <v>0</v>
      </c>
      <c r="G26" s="23">
        <v>0</v>
      </c>
      <c r="H26" s="24">
        <f t="shared" si="1"/>
        <v>0</v>
      </c>
      <c r="I26" s="83"/>
      <c r="J26" s="83"/>
      <c r="K26" s="83"/>
    </row>
    <row r="27" spans="1:11" ht="15" x14ac:dyDescent="0.25">
      <c r="A27" s="63" t="s">
        <v>1603</v>
      </c>
      <c r="B27" s="65">
        <v>3</v>
      </c>
      <c r="C27" s="65" t="s">
        <v>1604</v>
      </c>
      <c r="D27" s="83"/>
      <c r="E27" s="83"/>
      <c r="F27" s="23">
        <v>0</v>
      </c>
      <c r="G27" s="23">
        <v>0</v>
      </c>
      <c r="H27" s="24">
        <f t="shared" si="1"/>
        <v>0</v>
      </c>
      <c r="I27" s="83"/>
      <c r="J27" s="83"/>
      <c r="K27" s="83"/>
    </row>
    <row r="28" spans="1:11" ht="42" x14ac:dyDescent="0.25">
      <c r="A28" s="63" t="s">
        <v>1605</v>
      </c>
      <c r="B28" s="65">
        <v>1</v>
      </c>
      <c r="C28" s="65" t="s">
        <v>1606</v>
      </c>
      <c r="D28" s="83"/>
      <c r="E28" s="83"/>
      <c r="F28" s="23">
        <v>0</v>
      </c>
      <c r="G28" s="23">
        <v>0</v>
      </c>
      <c r="H28" s="24">
        <f t="shared" si="1"/>
        <v>0</v>
      </c>
      <c r="I28" s="83"/>
      <c r="J28" s="83"/>
      <c r="K28" s="83"/>
    </row>
    <row r="29" spans="1:11" x14ac:dyDescent="0.25">
      <c r="A29" s="63" t="s">
        <v>1607</v>
      </c>
      <c r="B29" s="65">
        <v>8</v>
      </c>
      <c r="C29" s="63" t="s">
        <v>1608</v>
      </c>
      <c r="D29" s="83"/>
      <c r="E29" s="83"/>
      <c r="F29" s="23">
        <v>0</v>
      </c>
      <c r="G29" s="23">
        <v>0</v>
      </c>
      <c r="H29" s="24">
        <f t="shared" si="1"/>
        <v>0</v>
      </c>
      <c r="I29" s="83"/>
      <c r="J29" s="83"/>
      <c r="K29" s="83"/>
    </row>
    <row r="30" spans="1:11" x14ac:dyDescent="0.25">
      <c r="A30" s="63" t="s">
        <v>1609</v>
      </c>
      <c r="B30" s="65">
        <v>8</v>
      </c>
      <c r="C30" s="63" t="s">
        <v>1610</v>
      </c>
      <c r="D30" s="83"/>
      <c r="E30" s="83"/>
      <c r="F30" s="23">
        <v>0</v>
      </c>
      <c r="G30" s="23">
        <v>0</v>
      </c>
      <c r="H30" s="24">
        <f t="shared" si="1"/>
        <v>0</v>
      </c>
      <c r="I30" s="83"/>
      <c r="J30" s="83"/>
      <c r="K30" s="83"/>
    </row>
    <row r="31" spans="1:11" x14ac:dyDescent="0.25">
      <c r="A31" s="63" t="s">
        <v>1611</v>
      </c>
      <c r="B31" s="65">
        <v>2</v>
      </c>
      <c r="C31" s="63" t="s">
        <v>1612</v>
      </c>
      <c r="D31" s="83"/>
      <c r="E31" s="83"/>
      <c r="F31" s="23">
        <v>0</v>
      </c>
      <c r="G31" s="23">
        <v>0</v>
      </c>
      <c r="H31" s="24">
        <f t="shared" si="1"/>
        <v>0</v>
      </c>
      <c r="I31" s="83"/>
      <c r="J31" s="83"/>
      <c r="K31" s="83"/>
    </row>
    <row r="32" spans="1:11" x14ac:dyDescent="0.25">
      <c r="A32" s="63" t="s">
        <v>1613</v>
      </c>
      <c r="B32" s="65">
        <v>5</v>
      </c>
      <c r="C32" s="63" t="s">
        <v>1614</v>
      </c>
      <c r="D32" s="83"/>
      <c r="E32" s="83"/>
      <c r="F32" s="23">
        <v>0</v>
      </c>
      <c r="G32" s="23">
        <v>0</v>
      </c>
      <c r="H32" s="24">
        <f t="shared" si="1"/>
        <v>0</v>
      </c>
      <c r="I32" s="83"/>
      <c r="J32" s="83"/>
      <c r="K32" s="83"/>
    </row>
    <row r="33" spans="1:11" x14ac:dyDescent="0.25">
      <c r="A33" s="63" t="s">
        <v>1615</v>
      </c>
      <c r="B33" s="65">
        <v>12</v>
      </c>
      <c r="C33" s="63" t="s">
        <v>1616</v>
      </c>
      <c r="D33" s="83"/>
      <c r="E33" s="83"/>
      <c r="F33" s="23">
        <v>0</v>
      </c>
      <c r="G33" s="23">
        <v>0</v>
      </c>
      <c r="H33" s="24">
        <f t="shared" si="1"/>
        <v>0</v>
      </c>
      <c r="I33" s="83"/>
      <c r="J33" s="83"/>
      <c r="K33" s="83"/>
    </row>
    <row r="34" spans="1:11" x14ac:dyDescent="0.25">
      <c r="A34" s="63" t="s">
        <v>1617</v>
      </c>
      <c r="B34" s="65">
        <v>1</v>
      </c>
      <c r="C34" s="63" t="s">
        <v>1618</v>
      </c>
      <c r="D34" s="83"/>
      <c r="E34" s="83"/>
      <c r="F34" s="23">
        <v>0</v>
      </c>
      <c r="G34" s="23">
        <v>0</v>
      </c>
      <c r="H34" s="24">
        <f t="shared" si="1"/>
        <v>0</v>
      </c>
      <c r="I34" s="83"/>
      <c r="J34" s="83"/>
      <c r="K34" s="83"/>
    </row>
    <row r="35" spans="1:11" x14ac:dyDescent="0.25">
      <c r="A35" s="63" t="s">
        <v>1619</v>
      </c>
      <c r="B35" s="65">
        <v>1</v>
      </c>
      <c r="C35" s="63" t="s">
        <v>1620</v>
      </c>
      <c r="D35" s="83"/>
      <c r="E35" s="83"/>
      <c r="F35" s="23">
        <v>0</v>
      </c>
      <c r="G35" s="23">
        <v>0</v>
      </c>
      <c r="H35" s="24">
        <f t="shared" si="1"/>
        <v>0</v>
      </c>
      <c r="I35" s="83"/>
      <c r="J35" s="83"/>
      <c r="K35" s="83"/>
    </row>
    <row r="36" spans="1:11" x14ac:dyDescent="0.25">
      <c r="A36" s="63" t="s">
        <v>1621</v>
      </c>
      <c r="B36" s="65">
        <v>10</v>
      </c>
      <c r="C36" s="63" t="s">
        <v>1622</v>
      </c>
      <c r="D36" s="83"/>
      <c r="E36" s="83"/>
      <c r="F36" s="23">
        <v>0</v>
      </c>
      <c r="G36" s="23">
        <v>0</v>
      </c>
      <c r="H36" s="24">
        <f t="shared" si="1"/>
        <v>0</v>
      </c>
      <c r="I36" s="83"/>
      <c r="J36" s="83"/>
      <c r="K36" s="83"/>
    </row>
    <row r="37" spans="1:11" x14ac:dyDescent="0.25">
      <c r="A37" s="63" t="s">
        <v>1623</v>
      </c>
      <c r="B37" s="65">
        <v>2</v>
      </c>
      <c r="C37" s="63" t="s">
        <v>1624</v>
      </c>
      <c r="D37" s="83"/>
      <c r="E37" s="83"/>
      <c r="F37" s="23">
        <v>0</v>
      </c>
      <c r="G37" s="23">
        <v>0</v>
      </c>
      <c r="H37" s="24">
        <f t="shared" si="1"/>
        <v>0</v>
      </c>
      <c r="I37" s="83"/>
      <c r="J37" s="83"/>
      <c r="K37" s="83"/>
    </row>
    <row r="38" spans="1:11" x14ac:dyDescent="0.25">
      <c r="A38" s="63" t="s">
        <v>1625</v>
      </c>
      <c r="B38" s="65">
        <v>2</v>
      </c>
      <c r="C38" s="63" t="s">
        <v>1626</v>
      </c>
      <c r="D38" s="83"/>
      <c r="E38" s="83"/>
      <c r="F38" s="23">
        <v>0</v>
      </c>
      <c r="G38" s="23">
        <v>0</v>
      </c>
      <c r="H38" s="24">
        <f t="shared" si="1"/>
        <v>0</v>
      </c>
      <c r="I38" s="83"/>
      <c r="J38" s="83"/>
      <c r="K38" s="83"/>
    </row>
    <row r="39" spans="1:11" ht="42" x14ac:dyDescent="0.25">
      <c r="A39" s="63" t="s">
        <v>1627</v>
      </c>
      <c r="B39" s="65">
        <v>8</v>
      </c>
      <c r="C39" s="65" t="s">
        <v>1628</v>
      </c>
      <c r="D39" s="83"/>
      <c r="E39" s="83"/>
      <c r="F39" s="23">
        <v>0</v>
      </c>
      <c r="G39" s="23">
        <v>0</v>
      </c>
      <c r="H39" s="24">
        <f t="shared" si="1"/>
        <v>0</v>
      </c>
      <c r="I39" s="83"/>
      <c r="J39" s="83"/>
      <c r="K39" s="83"/>
    </row>
    <row r="40" spans="1:11" ht="28.5" x14ac:dyDescent="0.25">
      <c r="A40" s="63" t="s">
        <v>1629</v>
      </c>
      <c r="B40" s="65">
        <v>8</v>
      </c>
      <c r="C40" s="65" t="s">
        <v>1630</v>
      </c>
      <c r="D40" s="83"/>
      <c r="E40" s="83"/>
      <c r="F40" s="23">
        <v>0</v>
      </c>
      <c r="G40" s="23">
        <v>0</v>
      </c>
      <c r="H40" s="24">
        <f t="shared" si="1"/>
        <v>0</v>
      </c>
      <c r="I40" s="83"/>
      <c r="J40" s="83"/>
      <c r="K40" s="83"/>
    </row>
    <row r="41" spans="1:11" x14ac:dyDescent="0.25">
      <c r="A41" s="63" t="s">
        <v>1631</v>
      </c>
      <c r="B41" s="65">
        <v>2</v>
      </c>
      <c r="C41" s="63" t="s">
        <v>1632</v>
      </c>
      <c r="D41" s="83"/>
      <c r="E41" s="83"/>
      <c r="F41" s="23">
        <v>0</v>
      </c>
      <c r="G41" s="23">
        <v>0</v>
      </c>
      <c r="H41" s="24">
        <f t="shared" si="1"/>
        <v>0</v>
      </c>
      <c r="I41" s="83"/>
      <c r="J41" s="83"/>
      <c r="K41" s="83"/>
    </row>
    <row r="42" spans="1:11" x14ac:dyDescent="0.25">
      <c r="A42" s="63" t="s">
        <v>1633</v>
      </c>
      <c r="B42" s="65">
        <v>2</v>
      </c>
      <c r="C42" s="63" t="s">
        <v>1634</v>
      </c>
      <c r="D42" s="83"/>
      <c r="E42" s="83"/>
      <c r="F42" s="23">
        <v>0</v>
      </c>
      <c r="G42" s="23">
        <v>0</v>
      </c>
      <c r="H42" s="24">
        <f t="shared" si="1"/>
        <v>0</v>
      </c>
      <c r="I42" s="83"/>
      <c r="J42" s="83"/>
      <c r="K42" s="83"/>
    </row>
    <row r="43" spans="1:11" ht="27" x14ac:dyDescent="0.25">
      <c r="A43" s="63" t="s">
        <v>1635</v>
      </c>
      <c r="B43" s="65">
        <v>12</v>
      </c>
      <c r="C43" s="63" t="s">
        <v>1636</v>
      </c>
      <c r="D43" s="83"/>
      <c r="E43" s="83"/>
      <c r="F43" s="23">
        <v>0</v>
      </c>
      <c r="G43" s="23">
        <v>0</v>
      </c>
      <c r="H43" s="24">
        <f t="shared" si="1"/>
        <v>0</v>
      </c>
      <c r="I43" s="83"/>
      <c r="J43" s="83"/>
      <c r="K43" s="83"/>
    </row>
    <row r="44" spans="1:11" ht="27" x14ac:dyDescent="0.25">
      <c r="A44" s="63" t="s">
        <v>1637</v>
      </c>
      <c r="B44" s="65">
        <v>1</v>
      </c>
      <c r="C44" s="65" t="s">
        <v>1638</v>
      </c>
      <c r="D44" s="83"/>
      <c r="E44" s="83"/>
      <c r="F44" s="23">
        <v>0</v>
      </c>
      <c r="G44" s="23">
        <v>0</v>
      </c>
      <c r="H44" s="24">
        <f t="shared" si="1"/>
        <v>0</v>
      </c>
      <c r="I44" s="83"/>
      <c r="J44" s="83"/>
      <c r="K44" s="83"/>
    </row>
    <row r="45" spans="1:11" x14ac:dyDescent="0.25">
      <c r="A45" s="63" t="s">
        <v>1639</v>
      </c>
      <c r="B45" s="65">
        <v>12</v>
      </c>
      <c r="C45" s="63" t="s">
        <v>1640</v>
      </c>
      <c r="D45" s="83"/>
      <c r="E45" s="83"/>
      <c r="F45" s="23">
        <v>0</v>
      </c>
      <c r="G45" s="23">
        <v>0</v>
      </c>
      <c r="H45" s="24">
        <f t="shared" si="1"/>
        <v>0</v>
      </c>
      <c r="I45" s="83"/>
      <c r="J45" s="83"/>
      <c r="K45" s="83"/>
    </row>
    <row r="46" spans="1:11" x14ac:dyDescent="0.25">
      <c r="A46" s="63" t="s">
        <v>1641</v>
      </c>
      <c r="B46" s="65">
        <v>6</v>
      </c>
      <c r="C46" s="63" t="s">
        <v>1642</v>
      </c>
      <c r="D46" s="83"/>
      <c r="E46" s="83"/>
      <c r="F46" s="23">
        <v>0</v>
      </c>
      <c r="G46" s="23">
        <v>0</v>
      </c>
      <c r="H46" s="24">
        <f t="shared" si="1"/>
        <v>0</v>
      </c>
      <c r="I46" s="83"/>
      <c r="J46" s="83"/>
      <c r="K46" s="83"/>
    </row>
    <row r="47" spans="1:11" x14ac:dyDescent="0.25">
      <c r="A47" s="63" t="s">
        <v>1643</v>
      </c>
      <c r="B47" s="65">
        <v>3</v>
      </c>
      <c r="C47" s="63" t="s">
        <v>1644</v>
      </c>
      <c r="D47" s="83"/>
      <c r="E47" s="83"/>
      <c r="F47" s="23">
        <v>0</v>
      </c>
      <c r="G47" s="23">
        <v>0</v>
      </c>
      <c r="H47" s="24">
        <f t="shared" si="1"/>
        <v>0</v>
      </c>
      <c r="I47" s="83"/>
      <c r="J47" s="83"/>
      <c r="K47" s="83"/>
    </row>
    <row r="48" spans="1:11" ht="27" x14ac:dyDescent="0.25">
      <c r="A48" s="63" t="s">
        <v>1645</v>
      </c>
      <c r="B48" s="65">
        <v>2</v>
      </c>
      <c r="C48" s="63" t="s">
        <v>1646</v>
      </c>
      <c r="D48" s="83"/>
      <c r="E48" s="83"/>
      <c r="F48" s="23">
        <v>0</v>
      </c>
      <c r="G48" s="23">
        <v>0</v>
      </c>
      <c r="H48" s="24">
        <f t="shared" si="1"/>
        <v>0</v>
      </c>
      <c r="I48" s="83"/>
      <c r="J48" s="83"/>
      <c r="K48" s="83"/>
    </row>
    <row r="49" spans="1:11" x14ac:dyDescent="0.25">
      <c r="A49" s="63" t="s">
        <v>1647</v>
      </c>
      <c r="B49" s="65">
        <v>1</v>
      </c>
      <c r="C49" s="63" t="s">
        <v>1648</v>
      </c>
      <c r="D49" s="83"/>
      <c r="E49" s="83"/>
      <c r="F49" s="23">
        <v>0</v>
      </c>
      <c r="G49" s="23">
        <v>0</v>
      </c>
      <c r="H49" s="24">
        <f t="shared" si="1"/>
        <v>0</v>
      </c>
      <c r="I49" s="83"/>
      <c r="J49" s="83"/>
      <c r="K49" s="83"/>
    </row>
    <row r="50" spans="1:11" x14ac:dyDescent="0.25">
      <c r="A50" s="63" t="s">
        <v>1649</v>
      </c>
      <c r="B50" s="65">
        <v>1</v>
      </c>
      <c r="C50" s="63" t="s">
        <v>1650</v>
      </c>
      <c r="D50" s="83"/>
      <c r="E50" s="83"/>
      <c r="F50" s="23">
        <v>0</v>
      </c>
      <c r="G50" s="23">
        <v>0</v>
      </c>
      <c r="H50" s="24">
        <f t="shared" si="1"/>
        <v>0</v>
      </c>
      <c r="I50" s="83"/>
      <c r="J50" s="83"/>
      <c r="K50" s="83"/>
    </row>
    <row r="51" spans="1:11" x14ac:dyDescent="0.25">
      <c r="A51" s="63" t="s">
        <v>1651</v>
      </c>
      <c r="B51" s="65">
        <v>1</v>
      </c>
      <c r="C51" s="63" t="s">
        <v>1652</v>
      </c>
      <c r="D51" s="83"/>
      <c r="E51" s="83"/>
      <c r="F51" s="23">
        <v>0</v>
      </c>
      <c r="G51" s="23">
        <v>0</v>
      </c>
      <c r="H51" s="24">
        <f t="shared" si="1"/>
        <v>0</v>
      </c>
      <c r="I51" s="83"/>
      <c r="J51" s="83"/>
      <c r="K51" s="83"/>
    </row>
    <row r="52" spans="1:11" x14ac:dyDescent="0.25">
      <c r="A52" s="63" t="s">
        <v>1653</v>
      </c>
      <c r="B52" s="65">
        <v>1</v>
      </c>
      <c r="C52" s="63" t="s">
        <v>1654</v>
      </c>
      <c r="D52" s="83"/>
      <c r="E52" s="83"/>
      <c r="F52" s="23">
        <v>0</v>
      </c>
      <c r="G52" s="23">
        <v>0</v>
      </c>
      <c r="H52" s="24">
        <f t="shared" si="1"/>
        <v>0</v>
      </c>
      <c r="I52" s="83"/>
      <c r="J52" s="83"/>
      <c r="K52" s="83"/>
    </row>
    <row r="53" spans="1:11" x14ac:dyDescent="0.25">
      <c r="A53" s="63" t="s">
        <v>1655</v>
      </c>
      <c r="B53" s="65">
        <v>1</v>
      </c>
      <c r="C53" s="63" t="s">
        <v>1656</v>
      </c>
      <c r="D53" s="83"/>
      <c r="E53" s="83"/>
      <c r="F53" s="23">
        <v>0</v>
      </c>
      <c r="G53" s="23">
        <v>0</v>
      </c>
      <c r="H53" s="24">
        <f t="shared" si="1"/>
        <v>0</v>
      </c>
      <c r="I53" s="83"/>
      <c r="J53" s="83"/>
      <c r="K53" s="83"/>
    </row>
    <row r="54" spans="1:11" ht="54" x14ac:dyDescent="0.25">
      <c r="A54" s="63" t="s">
        <v>1657</v>
      </c>
      <c r="B54" s="65">
        <v>1</v>
      </c>
      <c r="C54" s="65" t="s">
        <v>1658</v>
      </c>
      <c r="D54" s="83"/>
      <c r="E54" s="83"/>
      <c r="F54" s="23">
        <v>0</v>
      </c>
      <c r="G54" s="23">
        <v>0</v>
      </c>
      <c r="H54" s="24">
        <f t="shared" si="1"/>
        <v>0</v>
      </c>
      <c r="I54" s="83"/>
      <c r="J54" s="83"/>
      <c r="K54" s="83"/>
    </row>
    <row r="55" spans="1:11" x14ac:dyDescent="0.25">
      <c r="A55" s="63" t="s">
        <v>1659</v>
      </c>
      <c r="B55" s="65">
        <v>2</v>
      </c>
      <c r="C55" s="63" t="s">
        <v>1660</v>
      </c>
      <c r="D55" s="83"/>
      <c r="E55" s="83"/>
      <c r="F55" s="23">
        <v>0</v>
      </c>
      <c r="G55" s="23">
        <v>0</v>
      </c>
      <c r="H55" s="24">
        <f t="shared" si="1"/>
        <v>0</v>
      </c>
      <c r="I55" s="83"/>
      <c r="J55" s="83"/>
      <c r="K55" s="83"/>
    </row>
    <row r="56" spans="1:11" ht="28.5" x14ac:dyDescent="0.25">
      <c r="A56" s="63" t="s">
        <v>1661</v>
      </c>
      <c r="B56" s="65">
        <v>20</v>
      </c>
      <c r="C56" s="65" t="s">
        <v>1662</v>
      </c>
      <c r="D56" s="83"/>
      <c r="E56" s="83"/>
      <c r="F56" s="23">
        <v>0</v>
      </c>
      <c r="G56" s="23">
        <v>0</v>
      </c>
      <c r="H56" s="24">
        <f t="shared" si="1"/>
        <v>0</v>
      </c>
      <c r="I56" s="83"/>
      <c r="J56" s="83"/>
      <c r="K56" s="83"/>
    </row>
    <row r="57" spans="1:11" x14ac:dyDescent="0.25">
      <c r="A57" s="63" t="s">
        <v>1663</v>
      </c>
      <c r="B57" s="65">
        <v>1</v>
      </c>
      <c r="C57" s="63" t="s">
        <v>1664</v>
      </c>
      <c r="D57" s="83"/>
      <c r="E57" s="83"/>
      <c r="F57" s="23">
        <v>0</v>
      </c>
      <c r="G57" s="23">
        <v>0</v>
      </c>
      <c r="H57" s="24">
        <f t="shared" si="1"/>
        <v>0</v>
      </c>
      <c r="I57" s="83"/>
      <c r="J57" s="83"/>
      <c r="K57" s="83"/>
    </row>
    <row r="58" spans="1:11" x14ac:dyDescent="0.25">
      <c r="A58" s="63" t="s">
        <v>1665</v>
      </c>
      <c r="B58" s="65">
        <v>1</v>
      </c>
      <c r="C58" s="63" t="s">
        <v>1666</v>
      </c>
      <c r="D58" s="83"/>
      <c r="E58" s="83"/>
      <c r="F58" s="23">
        <v>0</v>
      </c>
      <c r="G58" s="23">
        <v>0</v>
      </c>
      <c r="H58" s="24">
        <f t="shared" si="1"/>
        <v>0</v>
      </c>
      <c r="I58" s="83"/>
      <c r="J58" s="83"/>
      <c r="K58" s="83"/>
    </row>
    <row r="59" spans="1:11" x14ac:dyDescent="0.25">
      <c r="A59" s="63" t="s">
        <v>1667</v>
      </c>
      <c r="B59" s="65">
        <v>1</v>
      </c>
      <c r="C59" s="63" t="s">
        <v>1668</v>
      </c>
      <c r="D59" s="83"/>
      <c r="E59" s="83"/>
      <c r="F59" s="23">
        <v>0</v>
      </c>
      <c r="G59" s="23">
        <v>0</v>
      </c>
      <c r="H59" s="24">
        <f t="shared" si="1"/>
        <v>0</v>
      </c>
      <c r="I59" s="83"/>
      <c r="J59" s="83"/>
      <c r="K59" s="83"/>
    </row>
    <row r="60" spans="1:11" ht="81" x14ac:dyDescent="0.25">
      <c r="A60" s="63" t="s">
        <v>1669</v>
      </c>
      <c r="B60" s="65">
        <v>1</v>
      </c>
      <c r="C60" s="63" t="s">
        <v>1670</v>
      </c>
      <c r="D60" s="83"/>
      <c r="E60" s="83"/>
      <c r="F60" s="23">
        <v>0</v>
      </c>
      <c r="G60" s="23">
        <v>0</v>
      </c>
      <c r="H60" s="24">
        <f t="shared" si="1"/>
        <v>0</v>
      </c>
      <c r="I60" s="83"/>
      <c r="J60" s="83"/>
      <c r="K60" s="83"/>
    </row>
    <row r="61" spans="1:11" x14ac:dyDescent="0.25">
      <c r="A61" s="63" t="s">
        <v>1671</v>
      </c>
      <c r="B61" s="65">
        <v>1</v>
      </c>
      <c r="C61" s="63" t="s">
        <v>1672</v>
      </c>
      <c r="D61" s="83"/>
      <c r="E61" s="83"/>
      <c r="F61" s="23">
        <v>0</v>
      </c>
      <c r="G61" s="23">
        <v>0</v>
      </c>
      <c r="H61" s="24">
        <f t="shared" si="1"/>
        <v>0</v>
      </c>
      <c r="I61" s="83"/>
      <c r="J61" s="83"/>
      <c r="K61" s="83"/>
    </row>
    <row r="62" spans="1:11" x14ac:dyDescent="0.25">
      <c r="A62" s="63" t="s">
        <v>1673</v>
      </c>
      <c r="B62" s="65">
        <v>1</v>
      </c>
      <c r="C62" s="63" t="s">
        <v>1674</v>
      </c>
      <c r="D62" s="83"/>
      <c r="E62" s="83"/>
      <c r="F62" s="23">
        <v>0</v>
      </c>
      <c r="G62" s="23">
        <v>0</v>
      </c>
      <c r="H62" s="24">
        <f t="shared" si="1"/>
        <v>0</v>
      </c>
      <c r="I62" s="83"/>
      <c r="J62" s="83"/>
      <c r="K62" s="83"/>
    </row>
    <row r="63" spans="1:11" ht="54" x14ac:dyDescent="0.25">
      <c r="A63" s="63" t="s">
        <v>1675</v>
      </c>
      <c r="B63" s="65">
        <v>2</v>
      </c>
      <c r="C63" s="65" t="s">
        <v>1676</v>
      </c>
      <c r="D63" s="83"/>
      <c r="E63" s="83"/>
      <c r="F63" s="23">
        <v>0</v>
      </c>
      <c r="G63" s="23">
        <v>0</v>
      </c>
      <c r="H63" s="24">
        <f t="shared" si="1"/>
        <v>0</v>
      </c>
      <c r="I63" s="83"/>
      <c r="J63" s="83"/>
      <c r="K63" s="83"/>
    </row>
    <row r="64" spans="1:11" ht="42" x14ac:dyDescent="0.25">
      <c r="A64" s="63" t="s">
        <v>1677</v>
      </c>
      <c r="B64" s="65">
        <v>12</v>
      </c>
      <c r="C64" s="65" t="s">
        <v>1678</v>
      </c>
      <c r="D64" s="83"/>
      <c r="E64" s="83"/>
      <c r="F64" s="23">
        <v>0</v>
      </c>
      <c r="G64" s="23">
        <v>0</v>
      </c>
      <c r="H64" s="24">
        <f t="shared" si="1"/>
        <v>0</v>
      </c>
      <c r="I64" s="83"/>
      <c r="J64" s="83"/>
      <c r="K64" s="83"/>
    </row>
    <row r="65" spans="1:11" ht="27" x14ac:dyDescent="0.25">
      <c r="A65" s="63" t="s">
        <v>1679</v>
      </c>
      <c r="B65" s="65">
        <v>1</v>
      </c>
      <c r="C65" s="65" t="s">
        <v>1680</v>
      </c>
      <c r="D65" s="83"/>
      <c r="E65" s="83"/>
      <c r="F65" s="23">
        <v>0</v>
      </c>
      <c r="G65" s="23">
        <v>0</v>
      </c>
      <c r="H65" s="24">
        <f t="shared" si="1"/>
        <v>0</v>
      </c>
      <c r="I65" s="83"/>
      <c r="J65" s="83"/>
      <c r="K65" s="83"/>
    </row>
    <row r="66" spans="1:11" x14ac:dyDescent="0.25">
      <c r="A66" s="63" t="s">
        <v>1681</v>
      </c>
      <c r="B66" s="65">
        <v>20</v>
      </c>
      <c r="C66" s="63" t="s">
        <v>1682</v>
      </c>
      <c r="D66" s="83"/>
      <c r="E66" s="83"/>
      <c r="F66" s="23">
        <v>0</v>
      </c>
      <c r="G66" s="23">
        <v>0</v>
      </c>
      <c r="H66" s="24">
        <f t="shared" si="1"/>
        <v>0</v>
      </c>
      <c r="I66" s="83"/>
      <c r="J66" s="83"/>
      <c r="K66" s="83"/>
    </row>
    <row r="67" spans="1:11" x14ac:dyDescent="0.25">
      <c r="A67" s="63" t="s">
        <v>1683</v>
      </c>
      <c r="B67" s="65">
        <v>1</v>
      </c>
      <c r="C67" s="63" t="s">
        <v>1684</v>
      </c>
      <c r="D67" s="83"/>
      <c r="E67" s="83"/>
      <c r="F67" s="23">
        <v>0</v>
      </c>
      <c r="G67" s="23">
        <v>0</v>
      </c>
      <c r="H67" s="24">
        <f t="shared" si="1"/>
        <v>0</v>
      </c>
      <c r="I67" s="83"/>
      <c r="J67" s="83"/>
      <c r="K67" s="83"/>
    </row>
    <row r="68" spans="1:11" x14ac:dyDescent="0.25">
      <c r="A68" s="63" t="s">
        <v>1685</v>
      </c>
      <c r="B68" s="65">
        <v>1</v>
      </c>
      <c r="C68" s="63" t="s">
        <v>1686</v>
      </c>
      <c r="D68" s="83"/>
      <c r="E68" s="83"/>
      <c r="F68" s="23">
        <v>0</v>
      </c>
      <c r="G68" s="23">
        <v>0</v>
      </c>
      <c r="H68" s="24">
        <f t="shared" si="1"/>
        <v>0</v>
      </c>
      <c r="I68" s="83"/>
      <c r="J68" s="83"/>
      <c r="K68" s="83"/>
    </row>
    <row r="69" spans="1:11" ht="27" x14ac:dyDescent="0.25">
      <c r="A69" s="63" t="s">
        <v>1687</v>
      </c>
      <c r="B69" s="65">
        <v>12</v>
      </c>
      <c r="C69" s="63" t="s">
        <v>1688</v>
      </c>
      <c r="D69" s="83"/>
      <c r="E69" s="83"/>
      <c r="F69" s="23">
        <v>0</v>
      </c>
      <c r="G69" s="23">
        <v>0</v>
      </c>
      <c r="H69" s="24">
        <f t="shared" ref="H69:H133" si="2">SUM(F69:G69)</f>
        <v>0</v>
      </c>
      <c r="I69" s="83"/>
      <c r="J69" s="83"/>
      <c r="K69" s="83"/>
    </row>
    <row r="70" spans="1:11" ht="15" x14ac:dyDescent="0.25">
      <c r="A70" s="63" t="s">
        <v>1689</v>
      </c>
      <c r="B70" s="65">
        <v>1</v>
      </c>
      <c r="C70" s="65" t="s">
        <v>1690</v>
      </c>
      <c r="D70" s="83"/>
      <c r="E70" s="83"/>
      <c r="F70" s="23">
        <v>0</v>
      </c>
      <c r="G70" s="23">
        <v>0</v>
      </c>
      <c r="H70" s="24">
        <f t="shared" si="2"/>
        <v>0</v>
      </c>
      <c r="I70" s="83"/>
      <c r="J70" s="83"/>
      <c r="K70" s="83"/>
    </row>
    <row r="71" spans="1:11" ht="27" x14ac:dyDescent="0.25">
      <c r="A71" s="63" t="s">
        <v>1691</v>
      </c>
      <c r="B71" s="65">
        <v>12</v>
      </c>
      <c r="C71" s="65" t="s">
        <v>1692</v>
      </c>
      <c r="D71" s="83"/>
      <c r="E71" s="83"/>
      <c r="F71" s="23">
        <v>0</v>
      </c>
      <c r="G71" s="23">
        <v>0</v>
      </c>
      <c r="H71" s="24">
        <f t="shared" si="2"/>
        <v>0</v>
      </c>
      <c r="I71" s="83"/>
      <c r="J71" s="83"/>
      <c r="K71" s="83"/>
    </row>
    <row r="72" spans="1:11" ht="27" x14ac:dyDescent="0.25">
      <c r="A72" s="63" t="s">
        <v>1693</v>
      </c>
      <c r="B72" s="65">
        <v>6</v>
      </c>
      <c r="C72" s="63" t="s">
        <v>1694</v>
      </c>
      <c r="D72" s="83"/>
      <c r="E72" s="83"/>
      <c r="F72" s="23">
        <v>0</v>
      </c>
      <c r="G72" s="23">
        <v>0</v>
      </c>
      <c r="H72" s="24">
        <f t="shared" si="2"/>
        <v>0</v>
      </c>
      <c r="I72" s="83"/>
      <c r="J72" s="83"/>
      <c r="K72" s="83"/>
    </row>
    <row r="73" spans="1:11" x14ac:dyDescent="0.25">
      <c r="A73" s="63" t="s">
        <v>1695</v>
      </c>
      <c r="B73" s="65">
        <v>6</v>
      </c>
      <c r="C73" s="63" t="s">
        <v>1696</v>
      </c>
      <c r="D73" s="83"/>
      <c r="E73" s="83"/>
      <c r="F73" s="23">
        <v>0</v>
      </c>
      <c r="G73" s="23">
        <v>0</v>
      </c>
      <c r="H73" s="24">
        <f t="shared" si="2"/>
        <v>0</v>
      </c>
      <c r="I73" s="83"/>
      <c r="J73" s="83"/>
      <c r="K73" s="83"/>
    </row>
    <row r="74" spans="1:11" x14ac:dyDescent="0.25">
      <c r="A74" s="63" t="s">
        <v>1697</v>
      </c>
      <c r="B74" s="65">
        <v>12</v>
      </c>
      <c r="C74" s="63" t="s">
        <v>1698</v>
      </c>
      <c r="D74" s="83"/>
      <c r="E74" s="83"/>
      <c r="F74" s="23">
        <v>0</v>
      </c>
      <c r="G74" s="23">
        <v>0</v>
      </c>
      <c r="H74" s="24">
        <f t="shared" si="2"/>
        <v>0</v>
      </c>
      <c r="I74" s="83"/>
      <c r="J74" s="83"/>
      <c r="K74" s="83"/>
    </row>
    <row r="75" spans="1:11" x14ac:dyDescent="0.25">
      <c r="A75" s="63" t="s">
        <v>1699</v>
      </c>
      <c r="B75" s="65">
        <v>1</v>
      </c>
      <c r="C75" s="63" t="s">
        <v>1700</v>
      </c>
      <c r="D75" s="83"/>
      <c r="E75" s="83"/>
      <c r="F75" s="23">
        <v>0</v>
      </c>
      <c r="G75" s="23">
        <v>0</v>
      </c>
      <c r="H75" s="24">
        <f t="shared" si="2"/>
        <v>0</v>
      </c>
      <c r="I75" s="83"/>
      <c r="J75" s="83"/>
      <c r="K75" s="83"/>
    </row>
    <row r="76" spans="1:11" x14ac:dyDescent="0.25">
      <c r="A76" s="63" t="s">
        <v>1701</v>
      </c>
      <c r="B76" s="65">
        <v>1</v>
      </c>
      <c r="C76" s="63" t="s">
        <v>1702</v>
      </c>
      <c r="D76" s="83"/>
      <c r="E76" s="83"/>
      <c r="F76" s="23">
        <v>0</v>
      </c>
      <c r="G76" s="23">
        <v>0</v>
      </c>
      <c r="H76" s="24">
        <f t="shared" si="2"/>
        <v>0</v>
      </c>
      <c r="I76" s="83"/>
      <c r="J76" s="83"/>
      <c r="K76" s="83"/>
    </row>
    <row r="77" spans="1:11" ht="40.5" x14ac:dyDescent="0.25">
      <c r="A77" s="63" t="s">
        <v>1703</v>
      </c>
      <c r="B77" s="65">
        <v>1</v>
      </c>
      <c r="C77" s="65" t="s">
        <v>1704</v>
      </c>
      <c r="D77" s="83"/>
      <c r="E77" s="83"/>
      <c r="F77" s="23">
        <v>0</v>
      </c>
      <c r="G77" s="23">
        <v>0</v>
      </c>
      <c r="H77" s="24">
        <f t="shared" si="2"/>
        <v>0</v>
      </c>
      <c r="I77" s="83"/>
      <c r="J77" s="83"/>
      <c r="K77" s="83"/>
    </row>
    <row r="78" spans="1:11" ht="18.75" customHeight="1" x14ac:dyDescent="0.25">
      <c r="A78" s="122" t="s">
        <v>1705</v>
      </c>
      <c r="B78" s="93"/>
      <c r="C78" s="94"/>
      <c r="D78" s="83"/>
      <c r="E78" s="83"/>
      <c r="F78" s="23"/>
      <c r="G78" s="23"/>
      <c r="H78" s="24"/>
      <c r="I78" s="83"/>
      <c r="J78" s="83"/>
      <c r="K78" s="83"/>
    </row>
    <row r="79" spans="1:11" ht="97.5" x14ac:dyDescent="0.25">
      <c r="A79" s="63" t="s">
        <v>1706</v>
      </c>
      <c r="B79" s="65">
        <v>12</v>
      </c>
      <c r="C79" s="65" t="s">
        <v>1707</v>
      </c>
      <c r="D79" s="83"/>
      <c r="E79" s="83"/>
      <c r="F79" s="23">
        <v>0</v>
      </c>
      <c r="G79" s="23">
        <v>0</v>
      </c>
      <c r="H79" s="24">
        <f t="shared" si="2"/>
        <v>0</v>
      </c>
      <c r="I79" s="83"/>
      <c r="J79" s="83"/>
      <c r="K79" s="83"/>
    </row>
    <row r="80" spans="1:11" ht="28.5" x14ac:dyDescent="0.25">
      <c r="A80" s="63" t="s">
        <v>1708</v>
      </c>
      <c r="B80" s="65">
        <v>4</v>
      </c>
      <c r="C80" s="65" t="s">
        <v>1709</v>
      </c>
      <c r="D80" s="83"/>
      <c r="E80" s="83"/>
      <c r="F80" s="23">
        <v>0</v>
      </c>
      <c r="G80" s="23">
        <v>0</v>
      </c>
      <c r="H80" s="24">
        <f t="shared" si="2"/>
        <v>0</v>
      </c>
      <c r="I80" s="83"/>
      <c r="J80" s="83"/>
      <c r="K80" s="83"/>
    </row>
    <row r="81" spans="1:11" ht="28.5" x14ac:dyDescent="0.25">
      <c r="A81" s="63" t="s">
        <v>1710</v>
      </c>
      <c r="B81" s="65">
        <v>2</v>
      </c>
      <c r="C81" s="65" t="s">
        <v>1711</v>
      </c>
      <c r="D81" s="83"/>
      <c r="E81" s="83"/>
      <c r="F81" s="23">
        <v>0</v>
      </c>
      <c r="G81" s="23">
        <v>0</v>
      </c>
      <c r="H81" s="24">
        <f t="shared" si="2"/>
        <v>0</v>
      </c>
      <c r="I81" s="83"/>
      <c r="J81" s="83"/>
      <c r="K81" s="83"/>
    </row>
    <row r="82" spans="1:11" ht="15" x14ac:dyDescent="0.25">
      <c r="A82" s="63" t="s">
        <v>1712</v>
      </c>
      <c r="B82" s="65">
        <v>20</v>
      </c>
      <c r="C82" s="65" t="s">
        <v>1713</v>
      </c>
      <c r="D82" s="83"/>
      <c r="E82" s="83"/>
      <c r="F82" s="23">
        <v>0</v>
      </c>
      <c r="G82" s="23">
        <v>0</v>
      </c>
      <c r="H82" s="24">
        <f t="shared" si="2"/>
        <v>0</v>
      </c>
      <c r="I82" s="83"/>
      <c r="J82" s="83"/>
      <c r="K82" s="83"/>
    </row>
    <row r="83" spans="1:11" ht="15" x14ac:dyDescent="0.25">
      <c r="A83" s="63" t="s">
        <v>1714</v>
      </c>
      <c r="B83" s="65">
        <v>6</v>
      </c>
      <c r="C83" s="65" t="s">
        <v>1715</v>
      </c>
      <c r="D83" s="83"/>
      <c r="E83" s="83"/>
      <c r="F83" s="23">
        <v>0</v>
      </c>
      <c r="G83" s="23">
        <v>0</v>
      </c>
      <c r="H83" s="24">
        <f t="shared" si="2"/>
        <v>0</v>
      </c>
      <c r="I83" s="83"/>
      <c r="J83" s="83"/>
      <c r="K83" s="83"/>
    </row>
    <row r="84" spans="1:11" ht="15" x14ac:dyDescent="0.25">
      <c r="A84" s="63" t="s">
        <v>1716</v>
      </c>
      <c r="B84" s="65">
        <v>6</v>
      </c>
      <c r="C84" s="65" t="s">
        <v>1717</v>
      </c>
      <c r="D84" s="83"/>
      <c r="E84" s="83"/>
      <c r="F84" s="23">
        <v>0</v>
      </c>
      <c r="G84" s="23">
        <v>0</v>
      </c>
      <c r="H84" s="24">
        <f t="shared" si="2"/>
        <v>0</v>
      </c>
      <c r="I84" s="83"/>
      <c r="J84" s="83"/>
      <c r="K84" s="83"/>
    </row>
    <row r="85" spans="1:11" ht="15" x14ac:dyDescent="0.25">
      <c r="A85" s="63" t="s">
        <v>1718</v>
      </c>
      <c r="B85" s="65">
        <v>6</v>
      </c>
      <c r="C85" s="65" t="s">
        <v>1719</v>
      </c>
      <c r="D85" s="83"/>
      <c r="E85" s="83"/>
      <c r="F85" s="23">
        <v>0</v>
      </c>
      <c r="G85" s="23">
        <v>0</v>
      </c>
      <c r="H85" s="24">
        <f t="shared" si="2"/>
        <v>0</v>
      </c>
      <c r="I85" s="83"/>
      <c r="J85" s="83"/>
      <c r="K85" s="83"/>
    </row>
    <row r="86" spans="1:11" ht="15" x14ac:dyDescent="0.25">
      <c r="A86" s="63" t="s">
        <v>1720</v>
      </c>
      <c r="B86" s="65">
        <v>2</v>
      </c>
      <c r="C86" s="65" t="s">
        <v>1721</v>
      </c>
      <c r="D86" s="83"/>
      <c r="E86" s="83"/>
      <c r="F86" s="23">
        <v>0</v>
      </c>
      <c r="G86" s="23">
        <v>0</v>
      </c>
      <c r="H86" s="24">
        <f t="shared" si="2"/>
        <v>0</v>
      </c>
      <c r="I86" s="83"/>
      <c r="J86" s="83"/>
      <c r="K86" s="83"/>
    </row>
    <row r="87" spans="1:11" ht="15" x14ac:dyDescent="0.25">
      <c r="A87" s="63" t="s">
        <v>1722</v>
      </c>
      <c r="B87" s="65">
        <v>24</v>
      </c>
      <c r="C87" s="65" t="s">
        <v>1723</v>
      </c>
      <c r="D87" s="83"/>
      <c r="E87" s="83"/>
      <c r="F87" s="23">
        <v>0</v>
      </c>
      <c r="G87" s="23">
        <v>0</v>
      </c>
      <c r="H87" s="24">
        <f t="shared" si="2"/>
        <v>0</v>
      </c>
      <c r="I87" s="83"/>
      <c r="J87" s="83"/>
      <c r="K87" s="83"/>
    </row>
    <row r="88" spans="1:11" ht="15" x14ac:dyDescent="0.25">
      <c r="A88" s="63" t="s">
        <v>1724</v>
      </c>
      <c r="B88" s="65">
        <v>6</v>
      </c>
      <c r="C88" s="65" t="s">
        <v>1725</v>
      </c>
      <c r="D88" s="83"/>
      <c r="E88" s="83"/>
      <c r="F88" s="23">
        <v>0</v>
      </c>
      <c r="G88" s="23">
        <v>0</v>
      </c>
      <c r="H88" s="24">
        <f t="shared" si="2"/>
        <v>0</v>
      </c>
      <c r="I88" s="83"/>
      <c r="J88" s="83"/>
      <c r="K88" s="83"/>
    </row>
    <row r="89" spans="1:11" ht="27" x14ac:dyDescent="0.25">
      <c r="A89" s="63" t="s">
        <v>1726</v>
      </c>
      <c r="B89" s="65">
        <v>8</v>
      </c>
      <c r="C89" s="63" t="s">
        <v>1727</v>
      </c>
      <c r="D89" s="83"/>
      <c r="E89" s="83"/>
      <c r="F89" s="23">
        <v>0</v>
      </c>
      <c r="G89" s="23">
        <v>0</v>
      </c>
      <c r="H89" s="24">
        <f t="shared" si="2"/>
        <v>0</v>
      </c>
      <c r="I89" s="83"/>
      <c r="J89" s="83"/>
      <c r="K89" s="83"/>
    </row>
    <row r="90" spans="1:11" ht="28.5" x14ac:dyDescent="0.25">
      <c r="A90" s="63" t="s">
        <v>1728</v>
      </c>
      <c r="B90" s="65">
        <v>8</v>
      </c>
      <c r="C90" s="65" t="s">
        <v>1729</v>
      </c>
      <c r="D90" s="83"/>
      <c r="E90" s="83"/>
      <c r="F90" s="23">
        <v>0</v>
      </c>
      <c r="G90" s="23">
        <v>0</v>
      </c>
      <c r="H90" s="24">
        <f t="shared" si="2"/>
        <v>0</v>
      </c>
      <c r="I90" s="83"/>
      <c r="J90" s="83"/>
      <c r="K90" s="83"/>
    </row>
    <row r="91" spans="1:11" ht="27" x14ac:dyDescent="0.25">
      <c r="A91" s="63" t="s">
        <v>1730</v>
      </c>
      <c r="B91" s="65">
        <v>30</v>
      </c>
      <c r="C91" s="63" t="s">
        <v>1731</v>
      </c>
      <c r="D91" s="83"/>
      <c r="E91" s="83"/>
      <c r="F91" s="23">
        <v>0</v>
      </c>
      <c r="G91" s="23">
        <v>0</v>
      </c>
      <c r="H91" s="24">
        <f t="shared" si="2"/>
        <v>0</v>
      </c>
      <c r="I91" s="83"/>
      <c r="J91" s="83"/>
      <c r="K91" s="83"/>
    </row>
    <row r="92" spans="1:11" x14ac:dyDescent="0.25">
      <c r="A92" s="63" t="s">
        <v>1732</v>
      </c>
      <c r="B92" s="65">
        <v>50</v>
      </c>
      <c r="C92" s="63" t="s">
        <v>1733</v>
      </c>
      <c r="D92" s="83"/>
      <c r="E92" s="83"/>
      <c r="F92" s="23">
        <v>0</v>
      </c>
      <c r="G92" s="23">
        <v>0</v>
      </c>
      <c r="H92" s="24">
        <f t="shared" si="2"/>
        <v>0</v>
      </c>
      <c r="I92" s="83"/>
      <c r="J92" s="83"/>
      <c r="K92" s="83"/>
    </row>
    <row r="93" spans="1:11" ht="15" x14ac:dyDescent="0.25">
      <c r="A93" s="63" t="s">
        <v>1734</v>
      </c>
      <c r="B93" s="65">
        <v>24</v>
      </c>
      <c r="C93" s="65" t="s">
        <v>1735</v>
      </c>
      <c r="D93" s="83"/>
      <c r="E93" s="83"/>
      <c r="F93" s="23">
        <v>0</v>
      </c>
      <c r="G93" s="23">
        <v>0</v>
      </c>
      <c r="H93" s="24">
        <f t="shared" si="2"/>
        <v>0</v>
      </c>
      <c r="I93" s="83"/>
      <c r="J93" s="83"/>
      <c r="K93" s="83"/>
    </row>
    <row r="94" spans="1:11" ht="15" x14ac:dyDescent="0.25">
      <c r="A94" s="63" t="s">
        <v>1736</v>
      </c>
      <c r="B94" s="65">
        <v>12</v>
      </c>
      <c r="C94" s="65" t="s">
        <v>1737</v>
      </c>
      <c r="D94" s="83"/>
      <c r="E94" s="83"/>
      <c r="F94" s="23">
        <v>0</v>
      </c>
      <c r="G94" s="23">
        <v>0</v>
      </c>
      <c r="H94" s="24">
        <f t="shared" si="2"/>
        <v>0</v>
      </c>
      <c r="I94" s="83"/>
      <c r="J94" s="83"/>
      <c r="K94" s="83"/>
    </row>
    <row r="95" spans="1:11" x14ac:dyDescent="0.25">
      <c r="A95" s="63" t="s">
        <v>1738</v>
      </c>
      <c r="B95" s="65">
        <v>12</v>
      </c>
      <c r="C95" s="63" t="s">
        <v>1739</v>
      </c>
      <c r="D95" s="83"/>
      <c r="E95" s="83"/>
      <c r="F95" s="23">
        <v>0</v>
      </c>
      <c r="G95" s="23">
        <v>0</v>
      </c>
      <c r="H95" s="24">
        <f t="shared" si="2"/>
        <v>0</v>
      </c>
      <c r="I95" s="83"/>
      <c r="J95" s="83"/>
      <c r="K95" s="83"/>
    </row>
    <row r="96" spans="1:11" ht="42" x14ac:dyDescent="0.25">
      <c r="A96" s="63" t="s">
        <v>1740</v>
      </c>
      <c r="B96" s="65">
        <v>12</v>
      </c>
      <c r="C96" s="65" t="s">
        <v>1741</v>
      </c>
      <c r="D96" s="83"/>
      <c r="E96" s="83"/>
      <c r="F96" s="23">
        <v>0</v>
      </c>
      <c r="G96" s="23">
        <v>0</v>
      </c>
      <c r="H96" s="24">
        <f t="shared" si="2"/>
        <v>0</v>
      </c>
      <c r="I96" s="83"/>
      <c r="J96" s="83"/>
      <c r="K96" s="83"/>
    </row>
    <row r="97" spans="1:11" x14ac:dyDescent="0.25">
      <c r="A97" s="63" t="s">
        <v>1742</v>
      </c>
      <c r="B97" s="65">
        <v>15</v>
      </c>
      <c r="C97" s="63" t="s">
        <v>1743</v>
      </c>
      <c r="D97" s="83"/>
      <c r="E97" s="83"/>
      <c r="F97" s="23">
        <v>0</v>
      </c>
      <c r="G97" s="23">
        <v>0</v>
      </c>
      <c r="H97" s="24">
        <f t="shared" si="2"/>
        <v>0</v>
      </c>
      <c r="I97" s="83"/>
      <c r="J97" s="83"/>
      <c r="K97" s="83"/>
    </row>
    <row r="98" spans="1:11" x14ac:dyDescent="0.25">
      <c r="A98" s="63" t="s">
        <v>1744</v>
      </c>
      <c r="B98" s="65">
        <v>2</v>
      </c>
      <c r="C98" s="63" t="s">
        <v>1745</v>
      </c>
      <c r="D98" s="83"/>
      <c r="E98" s="83"/>
      <c r="F98" s="23">
        <v>0</v>
      </c>
      <c r="G98" s="23">
        <v>0</v>
      </c>
      <c r="H98" s="24">
        <f t="shared" si="2"/>
        <v>0</v>
      </c>
      <c r="I98" s="83"/>
      <c r="J98" s="83"/>
      <c r="K98" s="83"/>
    </row>
    <row r="99" spans="1:11" x14ac:dyDescent="0.25">
      <c r="A99" s="63" t="s">
        <v>1746</v>
      </c>
      <c r="B99" s="65">
        <v>15</v>
      </c>
      <c r="C99" s="63" t="s">
        <v>1747</v>
      </c>
      <c r="D99" s="83"/>
      <c r="E99" s="83"/>
      <c r="F99" s="23">
        <v>0</v>
      </c>
      <c r="G99" s="23">
        <v>0</v>
      </c>
      <c r="H99" s="24">
        <f t="shared" si="2"/>
        <v>0</v>
      </c>
      <c r="I99" s="83"/>
      <c r="J99" s="83"/>
      <c r="K99" s="83"/>
    </row>
    <row r="100" spans="1:11" ht="27" x14ac:dyDescent="0.25">
      <c r="A100" s="63" t="s">
        <v>1748</v>
      </c>
      <c r="B100" s="65">
        <v>30</v>
      </c>
      <c r="C100" s="65" t="s">
        <v>1749</v>
      </c>
      <c r="D100" s="83"/>
      <c r="E100" s="83"/>
      <c r="F100" s="23">
        <v>0</v>
      </c>
      <c r="G100" s="23">
        <v>0</v>
      </c>
      <c r="H100" s="24">
        <f t="shared" si="2"/>
        <v>0</v>
      </c>
      <c r="I100" s="83"/>
      <c r="J100" s="83"/>
      <c r="K100" s="83"/>
    </row>
    <row r="101" spans="1:11" x14ac:dyDescent="0.25">
      <c r="A101" s="63" t="s">
        <v>1750</v>
      </c>
      <c r="B101" s="65">
        <v>12</v>
      </c>
      <c r="C101" s="63" t="s">
        <v>1751</v>
      </c>
      <c r="D101" s="83"/>
      <c r="E101" s="83"/>
      <c r="F101" s="23">
        <v>0</v>
      </c>
      <c r="G101" s="23">
        <v>0</v>
      </c>
      <c r="H101" s="24">
        <f t="shared" si="2"/>
        <v>0</v>
      </c>
      <c r="I101" s="83"/>
      <c r="J101" s="83"/>
      <c r="K101" s="83"/>
    </row>
    <row r="102" spans="1:11" x14ac:dyDescent="0.25">
      <c r="A102" s="63" t="s">
        <v>1752</v>
      </c>
      <c r="B102" s="65">
        <v>12</v>
      </c>
      <c r="C102" s="63" t="s">
        <v>1753</v>
      </c>
      <c r="D102" s="83"/>
      <c r="E102" s="83"/>
      <c r="F102" s="23">
        <v>0</v>
      </c>
      <c r="G102" s="23">
        <v>0</v>
      </c>
      <c r="H102" s="24">
        <f t="shared" si="2"/>
        <v>0</v>
      </c>
      <c r="I102" s="83"/>
      <c r="J102" s="83"/>
      <c r="K102" s="83"/>
    </row>
    <row r="103" spans="1:11" ht="18.75" customHeight="1" x14ac:dyDescent="0.25">
      <c r="A103" s="139" t="s">
        <v>1754</v>
      </c>
      <c r="B103" s="140"/>
      <c r="C103" s="141"/>
      <c r="D103" s="83"/>
      <c r="E103" s="83"/>
      <c r="F103" s="23"/>
      <c r="G103" s="23"/>
      <c r="H103" s="24"/>
      <c r="I103" s="83"/>
      <c r="J103" s="83"/>
      <c r="K103" s="83"/>
    </row>
    <row r="104" spans="1:11" x14ac:dyDescent="0.25">
      <c r="A104" s="63" t="s">
        <v>1755</v>
      </c>
      <c r="B104" s="65">
        <v>1</v>
      </c>
      <c r="C104" s="63" t="s">
        <v>1756</v>
      </c>
      <c r="D104" s="83"/>
      <c r="E104" s="83"/>
      <c r="F104" s="23">
        <v>0</v>
      </c>
      <c r="G104" s="23">
        <v>0</v>
      </c>
      <c r="H104" s="24">
        <f t="shared" si="2"/>
        <v>0</v>
      </c>
      <c r="I104" s="83"/>
      <c r="J104" s="83"/>
      <c r="K104" s="83"/>
    </row>
    <row r="105" spans="1:11" x14ac:dyDescent="0.25">
      <c r="A105" s="63" t="s">
        <v>1757</v>
      </c>
      <c r="B105" s="65">
        <v>1</v>
      </c>
      <c r="C105" s="63" t="s">
        <v>1758</v>
      </c>
      <c r="D105" s="83"/>
      <c r="E105" s="83"/>
      <c r="F105" s="23">
        <v>0</v>
      </c>
      <c r="G105" s="23">
        <v>0</v>
      </c>
      <c r="H105" s="24">
        <f t="shared" si="2"/>
        <v>0</v>
      </c>
      <c r="I105" s="83"/>
      <c r="J105" s="83"/>
      <c r="K105" s="83"/>
    </row>
    <row r="106" spans="1:11" x14ac:dyDescent="0.25">
      <c r="A106" s="63" t="s">
        <v>1759</v>
      </c>
      <c r="B106" s="65">
        <v>1</v>
      </c>
      <c r="C106" s="63" t="s">
        <v>1760</v>
      </c>
      <c r="D106" s="83"/>
      <c r="E106" s="83"/>
      <c r="F106" s="23">
        <v>0</v>
      </c>
      <c r="G106" s="23">
        <v>0</v>
      </c>
      <c r="H106" s="24">
        <f t="shared" si="2"/>
        <v>0</v>
      </c>
      <c r="I106" s="83"/>
      <c r="J106" s="83"/>
      <c r="K106" s="83"/>
    </row>
    <row r="107" spans="1:11" x14ac:dyDescent="0.25">
      <c r="A107" s="63" t="s">
        <v>1761</v>
      </c>
      <c r="B107" s="65">
        <v>1</v>
      </c>
      <c r="C107" s="63" t="s">
        <v>1762</v>
      </c>
      <c r="D107" s="83"/>
      <c r="E107" s="83"/>
      <c r="F107" s="23">
        <v>0</v>
      </c>
      <c r="G107" s="23">
        <v>0</v>
      </c>
      <c r="H107" s="24">
        <f t="shared" si="2"/>
        <v>0</v>
      </c>
      <c r="I107" s="83"/>
      <c r="J107" s="83"/>
      <c r="K107" s="83"/>
    </row>
    <row r="108" spans="1:11" x14ac:dyDescent="0.25">
      <c r="A108" s="63" t="s">
        <v>1763</v>
      </c>
      <c r="B108" s="65">
        <v>1</v>
      </c>
      <c r="C108" s="63" t="s">
        <v>1764</v>
      </c>
      <c r="D108" s="83"/>
      <c r="E108" s="83"/>
      <c r="F108" s="23">
        <v>0</v>
      </c>
      <c r="G108" s="23">
        <v>0</v>
      </c>
      <c r="H108" s="24">
        <f t="shared" si="2"/>
        <v>0</v>
      </c>
      <c r="I108" s="83"/>
      <c r="J108" s="83"/>
      <c r="K108" s="83"/>
    </row>
    <row r="109" spans="1:11" x14ac:dyDescent="0.25">
      <c r="A109" s="63" t="s">
        <v>1765</v>
      </c>
      <c r="B109" s="65">
        <v>1</v>
      </c>
      <c r="C109" s="63" t="s">
        <v>1766</v>
      </c>
      <c r="D109" s="83"/>
      <c r="E109" s="83"/>
      <c r="F109" s="23">
        <v>0</v>
      </c>
      <c r="G109" s="23">
        <v>0</v>
      </c>
      <c r="H109" s="24">
        <f t="shared" si="2"/>
        <v>0</v>
      </c>
      <c r="I109" s="83"/>
      <c r="J109" s="83"/>
      <c r="K109" s="83"/>
    </row>
    <row r="110" spans="1:11" x14ac:dyDescent="0.25">
      <c r="A110" s="63" t="s">
        <v>1767</v>
      </c>
      <c r="B110" s="65">
        <v>1</v>
      </c>
      <c r="C110" s="63" t="s">
        <v>1768</v>
      </c>
      <c r="D110" s="83"/>
      <c r="E110" s="83"/>
      <c r="F110" s="23">
        <v>0</v>
      </c>
      <c r="G110" s="23">
        <v>0</v>
      </c>
      <c r="H110" s="24">
        <f t="shared" si="2"/>
        <v>0</v>
      </c>
      <c r="I110" s="83"/>
      <c r="J110" s="83"/>
      <c r="K110" s="83"/>
    </row>
    <row r="111" spans="1:11" ht="15" x14ac:dyDescent="0.25">
      <c r="A111" s="65" t="s">
        <v>1769</v>
      </c>
      <c r="B111" s="65">
        <v>1</v>
      </c>
      <c r="C111" s="63" t="s">
        <v>2122</v>
      </c>
      <c r="D111" s="83"/>
      <c r="E111" s="83"/>
      <c r="F111" s="23">
        <v>0</v>
      </c>
      <c r="G111" s="23">
        <v>0</v>
      </c>
      <c r="H111" s="24">
        <f t="shared" si="2"/>
        <v>0</v>
      </c>
      <c r="I111" s="83"/>
      <c r="J111" s="83"/>
      <c r="K111" s="83"/>
    </row>
    <row r="112" spans="1:11" x14ac:dyDescent="0.25">
      <c r="A112" s="63" t="s">
        <v>1770</v>
      </c>
      <c r="B112" s="65">
        <v>1</v>
      </c>
      <c r="C112" s="63" t="s">
        <v>1771</v>
      </c>
      <c r="D112" s="83"/>
      <c r="E112" s="83"/>
      <c r="F112" s="23">
        <v>0</v>
      </c>
      <c r="G112" s="23">
        <v>0</v>
      </c>
      <c r="H112" s="24">
        <f t="shared" si="2"/>
        <v>0</v>
      </c>
      <c r="I112" s="83"/>
      <c r="J112" s="83"/>
      <c r="K112" s="83"/>
    </row>
    <row r="113" spans="1:11" x14ac:dyDescent="0.25">
      <c r="A113" s="63" t="s">
        <v>1772</v>
      </c>
      <c r="B113" s="65">
        <v>1</v>
      </c>
      <c r="C113" s="63" t="s">
        <v>1773</v>
      </c>
      <c r="D113" s="83"/>
      <c r="E113" s="83"/>
      <c r="F113" s="23">
        <v>0</v>
      </c>
      <c r="G113" s="23">
        <v>0</v>
      </c>
      <c r="H113" s="24">
        <f t="shared" si="2"/>
        <v>0</v>
      </c>
      <c r="I113" s="83"/>
      <c r="J113" s="83"/>
      <c r="K113" s="83"/>
    </row>
    <row r="114" spans="1:11" x14ac:dyDescent="0.25">
      <c r="A114" s="65" t="s">
        <v>1774</v>
      </c>
      <c r="B114" s="65">
        <v>10</v>
      </c>
      <c r="C114" s="63" t="s">
        <v>2121</v>
      </c>
      <c r="D114" s="83"/>
      <c r="E114" s="83"/>
      <c r="F114" s="23">
        <v>0</v>
      </c>
      <c r="G114" s="23">
        <v>0</v>
      </c>
      <c r="H114" s="24">
        <f t="shared" si="2"/>
        <v>0</v>
      </c>
      <c r="I114" s="83"/>
      <c r="J114" s="83"/>
      <c r="K114" s="83"/>
    </row>
    <row r="115" spans="1:11" ht="15" x14ac:dyDescent="0.25">
      <c r="A115" s="65" t="s">
        <v>1775</v>
      </c>
      <c r="B115" s="65">
        <v>1</v>
      </c>
      <c r="C115" s="63" t="s">
        <v>2120</v>
      </c>
      <c r="D115" s="83"/>
      <c r="E115" s="83"/>
      <c r="F115" s="23">
        <v>0</v>
      </c>
      <c r="G115" s="23">
        <v>0</v>
      </c>
      <c r="H115" s="24">
        <f t="shared" si="2"/>
        <v>0</v>
      </c>
      <c r="I115" s="83"/>
      <c r="J115" s="83"/>
      <c r="K115" s="83"/>
    </row>
    <row r="116" spans="1:11" x14ac:dyDescent="0.25">
      <c r="A116" s="63" t="s">
        <v>1776</v>
      </c>
      <c r="B116" s="65">
        <v>1</v>
      </c>
      <c r="C116" s="63" t="s">
        <v>1777</v>
      </c>
      <c r="D116" s="83"/>
      <c r="E116" s="83"/>
      <c r="F116" s="23">
        <v>0</v>
      </c>
      <c r="G116" s="23">
        <v>0</v>
      </c>
      <c r="H116" s="24">
        <f t="shared" si="2"/>
        <v>0</v>
      </c>
      <c r="I116" s="83"/>
      <c r="J116" s="83"/>
      <c r="K116" s="83"/>
    </row>
    <row r="117" spans="1:11" x14ac:dyDescent="0.25">
      <c r="A117" s="63" t="s">
        <v>1778</v>
      </c>
      <c r="B117" s="65">
        <v>1</v>
      </c>
      <c r="C117" s="63" t="s">
        <v>1779</v>
      </c>
      <c r="D117" s="83"/>
      <c r="E117" s="83"/>
      <c r="F117" s="23">
        <v>0</v>
      </c>
      <c r="G117" s="23">
        <v>0</v>
      </c>
      <c r="H117" s="24">
        <f t="shared" si="2"/>
        <v>0</v>
      </c>
      <c r="I117" s="83"/>
      <c r="J117" s="83"/>
      <c r="K117" s="83"/>
    </row>
    <row r="118" spans="1:11" x14ac:dyDescent="0.25">
      <c r="A118" s="63" t="s">
        <v>1780</v>
      </c>
      <c r="B118" s="65">
        <v>1</v>
      </c>
      <c r="C118" s="63" t="s">
        <v>1781</v>
      </c>
      <c r="D118" s="83"/>
      <c r="E118" s="83"/>
      <c r="F118" s="23">
        <v>0</v>
      </c>
      <c r="G118" s="23">
        <v>0</v>
      </c>
      <c r="H118" s="24">
        <f t="shared" si="2"/>
        <v>0</v>
      </c>
      <c r="I118" s="83"/>
      <c r="J118" s="83"/>
      <c r="K118" s="83"/>
    </row>
    <row r="119" spans="1:11" ht="15" x14ac:dyDescent="0.25">
      <c r="A119" s="65" t="s">
        <v>1782</v>
      </c>
      <c r="B119" s="65">
        <v>1</v>
      </c>
      <c r="C119" s="63" t="s">
        <v>2119</v>
      </c>
      <c r="D119" s="83"/>
      <c r="E119" s="83"/>
      <c r="F119" s="23">
        <v>0</v>
      </c>
      <c r="G119" s="23">
        <v>0</v>
      </c>
      <c r="H119" s="24">
        <f t="shared" si="2"/>
        <v>0</v>
      </c>
      <c r="I119" s="83"/>
      <c r="J119" s="83"/>
      <c r="K119" s="83"/>
    </row>
    <row r="120" spans="1:11" ht="15" x14ac:dyDescent="0.25">
      <c r="A120" s="65" t="s">
        <v>1783</v>
      </c>
      <c r="B120" s="65">
        <v>1</v>
      </c>
      <c r="C120" s="63" t="s">
        <v>2118</v>
      </c>
      <c r="D120" s="83"/>
      <c r="E120" s="83"/>
      <c r="F120" s="23">
        <v>0</v>
      </c>
      <c r="G120" s="23">
        <v>0</v>
      </c>
      <c r="H120" s="24">
        <f t="shared" si="2"/>
        <v>0</v>
      </c>
      <c r="I120" s="83"/>
      <c r="J120" s="83"/>
      <c r="K120" s="83"/>
    </row>
    <row r="121" spans="1:11" ht="15" x14ac:dyDescent="0.25">
      <c r="A121" s="65" t="s">
        <v>1784</v>
      </c>
      <c r="B121" s="65">
        <v>1</v>
      </c>
      <c r="C121" s="63" t="s">
        <v>2117</v>
      </c>
      <c r="D121" s="83"/>
      <c r="E121" s="83"/>
      <c r="F121" s="23">
        <v>0</v>
      </c>
      <c r="G121" s="23">
        <v>0</v>
      </c>
      <c r="H121" s="24">
        <f t="shared" si="2"/>
        <v>0</v>
      </c>
      <c r="I121" s="83"/>
      <c r="J121" s="83"/>
      <c r="K121" s="83"/>
    </row>
    <row r="122" spans="1:11" x14ac:dyDescent="0.25">
      <c r="A122" s="63" t="s">
        <v>1785</v>
      </c>
      <c r="B122" s="65">
        <v>1</v>
      </c>
      <c r="C122" s="63" t="s">
        <v>2116</v>
      </c>
      <c r="D122" s="83"/>
      <c r="E122" s="83"/>
      <c r="F122" s="23">
        <v>0</v>
      </c>
      <c r="G122" s="23">
        <v>0</v>
      </c>
      <c r="H122" s="24">
        <f t="shared" si="2"/>
        <v>0</v>
      </c>
      <c r="I122" s="83"/>
      <c r="J122" s="83"/>
      <c r="K122" s="83"/>
    </row>
    <row r="123" spans="1:11" x14ac:dyDescent="0.25">
      <c r="A123" s="63" t="s">
        <v>1786</v>
      </c>
      <c r="B123" s="65">
        <v>1</v>
      </c>
      <c r="C123" s="65" t="s">
        <v>1787</v>
      </c>
      <c r="D123" s="83"/>
      <c r="E123" s="83"/>
      <c r="F123" s="23">
        <v>0</v>
      </c>
      <c r="G123" s="23">
        <v>0</v>
      </c>
      <c r="H123" s="24">
        <f t="shared" si="2"/>
        <v>0</v>
      </c>
      <c r="I123" s="83"/>
      <c r="J123" s="83"/>
      <c r="K123" s="83"/>
    </row>
    <row r="124" spans="1:11" x14ac:dyDescent="0.25">
      <c r="A124" s="63" t="s">
        <v>1788</v>
      </c>
      <c r="B124" s="65">
        <v>1</v>
      </c>
      <c r="C124" s="63" t="s">
        <v>1789</v>
      </c>
      <c r="D124" s="83"/>
      <c r="E124" s="83"/>
      <c r="F124" s="23">
        <v>0</v>
      </c>
      <c r="G124" s="23">
        <v>0</v>
      </c>
      <c r="H124" s="24">
        <f t="shared" si="2"/>
        <v>0</v>
      </c>
      <c r="I124" s="83"/>
      <c r="J124" s="83"/>
      <c r="K124" s="83"/>
    </row>
    <row r="125" spans="1:11" x14ac:dyDescent="0.25">
      <c r="A125" s="63" t="s">
        <v>1790</v>
      </c>
      <c r="B125" s="65">
        <v>1</v>
      </c>
      <c r="C125" s="63" t="s">
        <v>1791</v>
      </c>
      <c r="D125" s="83"/>
      <c r="E125" s="83"/>
      <c r="F125" s="23">
        <v>0</v>
      </c>
      <c r="G125" s="23">
        <v>0</v>
      </c>
      <c r="H125" s="24">
        <f t="shared" si="2"/>
        <v>0</v>
      </c>
      <c r="I125" s="83"/>
      <c r="J125" s="83"/>
      <c r="K125" s="83"/>
    </row>
    <row r="126" spans="1:11" x14ac:dyDescent="0.25">
      <c r="A126" s="63" t="s">
        <v>1792</v>
      </c>
      <c r="B126" s="65">
        <v>1</v>
      </c>
      <c r="C126" s="65" t="s">
        <v>1793</v>
      </c>
      <c r="D126" s="83"/>
      <c r="E126" s="83"/>
      <c r="F126" s="23">
        <v>0</v>
      </c>
      <c r="G126" s="23">
        <v>0</v>
      </c>
      <c r="H126" s="24">
        <f t="shared" si="2"/>
        <v>0</v>
      </c>
      <c r="I126" s="83"/>
      <c r="J126" s="83"/>
      <c r="K126" s="83"/>
    </row>
    <row r="127" spans="1:11" ht="15" x14ac:dyDescent="0.25">
      <c r="A127" s="65" t="s">
        <v>1794</v>
      </c>
      <c r="B127" s="65">
        <v>1</v>
      </c>
      <c r="C127" s="63" t="s">
        <v>2115</v>
      </c>
      <c r="D127" s="83"/>
      <c r="E127" s="83"/>
      <c r="F127" s="23">
        <v>0</v>
      </c>
      <c r="G127" s="23">
        <v>0</v>
      </c>
      <c r="H127" s="24">
        <f t="shared" si="2"/>
        <v>0</v>
      </c>
      <c r="I127" s="83"/>
      <c r="J127" s="83"/>
      <c r="K127" s="83"/>
    </row>
    <row r="128" spans="1:11" x14ac:dyDescent="0.25">
      <c r="A128" s="63" t="s">
        <v>1795</v>
      </c>
      <c r="B128" s="65">
        <v>5</v>
      </c>
      <c r="C128" s="63" t="s">
        <v>1796</v>
      </c>
      <c r="D128" s="83"/>
      <c r="E128" s="83"/>
      <c r="F128" s="23">
        <v>0</v>
      </c>
      <c r="G128" s="23">
        <v>0</v>
      </c>
      <c r="H128" s="24">
        <f t="shared" si="2"/>
        <v>0</v>
      </c>
      <c r="I128" s="83"/>
      <c r="J128" s="83"/>
      <c r="K128" s="83"/>
    </row>
    <row r="129" spans="1:11" x14ac:dyDescent="0.25">
      <c r="A129" s="63" t="s">
        <v>1797</v>
      </c>
      <c r="B129" s="65">
        <v>1</v>
      </c>
      <c r="C129" s="63" t="s">
        <v>1798</v>
      </c>
      <c r="D129" s="83"/>
      <c r="E129" s="83"/>
      <c r="F129" s="23">
        <v>0</v>
      </c>
      <c r="G129" s="23">
        <v>0</v>
      </c>
      <c r="H129" s="24">
        <f t="shared" si="2"/>
        <v>0</v>
      </c>
      <c r="I129" s="83"/>
      <c r="J129" s="83"/>
      <c r="K129" s="83"/>
    </row>
    <row r="130" spans="1:11" x14ac:dyDescent="0.25">
      <c r="A130" s="63" t="s">
        <v>1799</v>
      </c>
      <c r="B130" s="65">
        <v>1</v>
      </c>
      <c r="C130" s="63" t="s">
        <v>1800</v>
      </c>
      <c r="D130" s="83"/>
      <c r="E130" s="83"/>
      <c r="F130" s="23">
        <v>0</v>
      </c>
      <c r="G130" s="23">
        <v>0</v>
      </c>
      <c r="H130" s="24">
        <f t="shared" si="2"/>
        <v>0</v>
      </c>
      <c r="I130" s="83"/>
      <c r="J130" s="83"/>
      <c r="K130" s="83"/>
    </row>
    <row r="131" spans="1:11" ht="15" x14ac:dyDescent="0.25">
      <c r="A131" s="65" t="s">
        <v>1801</v>
      </c>
      <c r="B131" s="65">
        <v>1</v>
      </c>
      <c r="C131" s="63" t="s">
        <v>2114</v>
      </c>
      <c r="D131" s="83"/>
      <c r="E131" s="83"/>
      <c r="F131" s="23">
        <v>0</v>
      </c>
      <c r="G131" s="23">
        <v>0</v>
      </c>
      <c r="H131" s="24">
        <f t="shared" si="2"/>
        <v>0</v>
      </c>
      <c r="I131" s="83"/>
      <c r="J131" s="83"/>
      <c r="K131" s="83"/>
    </row>
    <row r="132" spans="1:11" ht="15" x14ac:dyDescent="0.25">
      <c r="A132" s="63" t="s">
        <v>1802</v>
      </c>
      <c r="B132" s="65">
        <v>1</v>
      </c>
      <c r="C132" s="65" t="s">
        <v>1803</v>
      </c>
      <c r="D132" s="83"/>
      <c r="E132" s="83"/>
      <c r="F132" s="23">
        <v>0</v>
      </c>
      <c r="G132" s="23">
        <v>0</v>
      </c>
      <c r="H132" s="24">
        <f t="shared" si="2"/>
        <v>0</v>
      </c>
      <c r="I132" s="83"/>
      <c r="J132" s="83"/>
      <c r="K132" s="83"/>
    </row>
    <row r="133" spans="1:11" ht="15" x14ac:dyDescent="0.25">
      <c r="A133" s="65" t="s">
        <v>1804</v>
      </c>
      <c r="B133" s="65">
        <v>1</v>
      </c>
      <c r="C133" s="63" t="s">
        <v>2113</v>
      </c>
      <c r="D133" s="83"/>
      <c r="E133" s="83"/>
      <c r="F133" s="23">
        <v>0</v>
      </c>
      <c r="G133" s="23">
        <v>0</v>
      </c>
      <c r="H133" s="24">
        <f t="shared" si="2"/>
        <v>0</v>
      </c>
      <c r="I133" s="83"/>
      <c r="J133" s="83"/>
      <c r="K133" s="83"/>
    </row>
    <row r="134" spans="1:11" x14ac:dyDescent="0.25">
      <c r="A134" s="63" t="s">
        <v>1805</v>
      </c>
      <c r="B134" s="65">
        <v>1</v>
      </c>
      <c r="C134" s="63" t="s">
        <v>1806</v>
      </c>
      <c r="D134" s="83"/>
      <c r="E134" s="83"/>
      <c r="F134" s="23">
        <v>0</v>
      </c>
      <c r="G134" s="23">
        <v>0</v>
      </c>
      <c r="H134" s="24">
        <f t="shared" ref="H134:H190" si="3">SUM(F134:G134)</f>
        <v>0</v>
      </c>
      <c r="I134" s="83"/>
      <c r="J134" s="83"/>
      <c r="K134" s="83"/>
    </row>
    <row r="135" spans="1:11" ht="15" x14ac:dyDescent="0.25">
      <c r="A135" s="65" t="s">
        <v>1807</v>
      </c>
      <c r="B135" s="65">
        <v>1</v>
      </c>
      <c r="C135" s="63" t="s">
        <v>2112</v>
      </c>
      <c r="D135" s="83"/>
      <c r="E135" s="83"/>
      <c r="F135" s="23">
        <v>0</v>
      </c>
      <c r="G135" s="23">
        <v>0</v>
      </c>
      <c r="H135" s="24">
        <f t="shared" si="3"/>
        <v>0</v>
      </c>
      <c r="I135" s="83"/>
      <c r="J135" s="83"/>
      <c r="K135" s="83"/>
    </row>
    <row r="136" spans="1:11" x14ac:dyDescent="0.25">
      <c r="A136" s="65" t="s">
        <v>1808</v>
      </c>
      <c r="B136" s="65">
        <v>1</v>
      </c>
      <c r="C136" s="63" t="s">
        <v>2111</v>
      </c>
      <c r="D136" s="83"/>
      <c r="E136" s="83"/>
      <c r="F136" s="23">
        <v>0</v>
      </c>
      <c r="G136" s="23">
        <v>0</v>
      </c>
      <c r="H136" s="24">
        <f t="shared" si="3"/>
        <v>0</v>
      </c>
      <c r="I136" s="83"/>
      <c r="J136" s="83"/>
      <c r="K136" s="83"/>
    </row>
    <row r="137" spans="1:11" ht="15" x14ac:dyDescent="0.25">
      <c r="A137" s="63" t="s">
        <v>1809</v>
      </c>
      <c r="B137" s="65">
        <v>1</v>
      </c>
      <c r="C137" s="65" t="s">
        <v>1810</v>
      </c>
      <c r="D137" s="83"/>
      <c r="E137" s="83"/>
      <c r="F137" s="23">
        <v>0</v>
      </c>
      <c r="G137" s="23">
        <v>0</v>
      </c>
      <c r="H137" s="24">
        <f t="shared" si="3"/>
        <v>0</v>
      </c>
      <c r="I137" s="83"/>
      <c r="J137" s="83"/>
      <c r="K137" s="83"/>
    </row>
    <row r="138" spans="1:11" ht="15" x14ac:dyDescent="0.25">
      <c r="A138" s="65" t="s">
        <v>1811</v>
      </c>
      <c r="B138" s="65">
        <v>1</v>
      </c>
      <c r="C138" s="63" t="s">
        <v>2110</v>
      </c>
      <c r="D138" s="83"/>
      <c r="E138" s="83"/>
      <c r="F138" s="23">
        <v>0</v>
      </c>
      <c r="G138" s="23">
        <v>0</v>
      </c>
      <c r="H138" s="24">
        <f t="shared" si="3"/>
        <v>0</v>
      </c>
      <c r="I138" s="83"/>
      <c r="J138" s="83"/>
      <c r="K138" s="83"/>
    </row>
    <row r="139" spans="1:11" ht="15" x14ac:dyDescent="0.25">
      <c r="A139" s="63" t="s">
        <v>1812</v>
      </c>
      <c r="B139" s="65">
        <v>3</v>
      </c>
      <c r="C139" s="65" t="s">
        <v>1813</v>
      </c>
      <c r="D139" s="83"/>
      <c r="E139" s="83"/>
      <c r="F139" s="23">
        <v>0</v>
      </c>
      <c r="G139" s="23">
        <v>0</v>
      </c>
      <c r="H139" s="24">
        <f t="shared" si="3"/>
        <v>0</v>
      </c>
      <c r="I139" s="83"/>
      <c r="J139" s="83"/>
      <c r="K139" s="83"/>
    </row>
    <row r="140" spans="1:11" x14ac:dyDescent="0.25">
      <c r="A140" s="63" t="s">
        <v>1814</v>
      </c>
      <c r="B140" s="65">
        <v>1</v>
      </c>
      <c r="C140" s="63" t="s">
        <v>2109</v>
      </c>
      <c r="D140" s="83"/>
      <c r="E140" s="83"/>
      <c r="F140" s="23">
        <v>0</v>
      </c>
      <c r="G140" s="23">
        <v>0</v>
      </c>
      <c r="H140" s="24">
        <f t="shared" si="3"/>
        <v>0</v>
      </c>
      <c r="I140" s="83"/>
      <c r="J140" s="83"/>
      <c r="K140" s="83"/>
    </row>
    <row r="141" spans="1:11" x14ac:dyDescent="0.25">
      <c r="A141" s="63" t="s">
        <v>1815</v>
      </c>
      <c r="B141" s="65">
        <v>1</v>
      </c>
      <c r="C141" s="63" t="s">
        <v>1816</v>
      </c>
      <c r="D141" s="83"/>
      <c r="E141" s="83"/>
      <c r="F141" s="23">
        <v>0</v>
      </c>
      <c r="G141" s="23">
        <v>0</v>
      </c>
      <c r="H141" s="24">
        <f t="shared" si="3"/>
        <v>0</v>
      </c>
      <c r="I141" s="83"/>
      <c r="J141" s="83"/>
      <c r="K141" s="83"/>
    </row>
    <row r="142" spans="1:11" ht="15" x14ac:dyDescent="0.25">
      <c r="A142" s="63" t="s">
        <v>1817</v>
      </c>
      <c r="B142" s="65">
        <v>1</v>
      </c>
      <c r="C142" s="65" t="s">
        <v>1818</v>
      </c>
      <c r="D142" s="83"/>
      <c r="E142" s="83"/>
      <c r="F142" s="23">
        <v>0</v>
      </c>
      <c r="G142" s="23">
        <v>0</v>
      </c>
      <c r="H142" s="24">
        <f t="shared" si="3"/>
        <v>0</v>
      </c>
      <c r="I142" s="83"/>
      <c r="J142" s="83"/>
      <c r="K142" s="83"/>
    </row>
    <row r="143" spans="1:11" x14ac:dyDescent="0.25">
      <c r="A143" s="63" t="s">
        <v>1819</v>
      </c>
      <c r="B143" s="65">
        <v>1</v>
      </c>
      <c r="C143" s="63" t="s">
        <v>1820</v>
      </c>
      <c r="D143" s="83"/>
      <c r="E143" s="83"/>
      <c r="F143" s="23">
        <v>0</v>
      </c>
      <c r="G143" s="23">
        <v>0</v>
      </c>
      <c r="H143" s="24">
        <f t="shared" si="3"/>
        <v>0</v>
      </c>
      <c r="I143" s="83"/>
      <c r="J143" s="83"/>
      <c r="K143" s="83"/>
    </row>
    <row r="144" spans="1:11" x14ac:dyDescent="0.25">
      <c r="A144" s="63" t="s">
        <v>1821</v>
      </c>
      <c r="B144" s="65">
        <v>1</v>
      </c>
      <c r="C144" s="63" t="s">
        <v>1822</v>
      </c>
      <c r="D144" s="83"/>
      <c r="E144" s="83"/>
      <c r="F144" s="23">
        <v>0</v>
      </c>
      <c r="G144" s="23">
        <v>0</v>
      </c>
      <c r="H144" s="24">
        <f t="shared" si="3"/>
        <v>0</v>
      </c>
      <c r="I144" s="83"/>
      <c r="J144" s="83"/>
      <c r="K144" s="83"/>
    </row>
    <row r="145" spans="1:11" x14ac:dyDescent="0.25">
      <c r="A145" s="63" t="s">
        <v>1823</v>
      </c>
      <c r="B145" s="65">
        <v>1</v>
      </c>
      <c r="C145" s="63" t="s">
        <v>1824</v>
      </c>
      <c r="D145" s="83"/>
      <c r="E145" s="83"/>
      <c r="F145" s="23">
        <v>0</v>
      </c>
      <c r="G145" s="23">
        <v>0</v>
      </c>
      <c r="H145" s="24">
        <f t="shared" si="3"/>
        <v>0</v>
      </c>
      <c r="I145" s="83"/>
      <c r="J145" s="83"/>
      <c r="K145" s="83"/>
    </row>
    <row r="146" spans="1:11" x14ac:dyDescent="0.25">
      <c r="A146" s="63" t="s">
        <v>1825</v>
      </c>
      <c r="B146" s="65">
        <v>1</v>
      </c>
      <c r="C146" s="63" t="s">
        <v>1826</v>
      </c>
      <c r="D146" s="83"/>
      <c r="E146" s="83"/>
      <c r="F146" s="23">
        <v>0</v>
      </c>
      <c r="G146" s="23">
        <v>0</v>
      </c>
      <c r="H146" s="24">
        <f t="shared" si="3"/>
        <v>0</v>
      </c>
      <c r="I146" s="83"/>
      <c r="J146" s="83"/>
      <c r="K146" s="83"/>
    </row>
    <row r="147" spans="1:11" x14ac:dyDescent="0.25">
      <c r="A147" s="63" t="s">
        <v>1827</v>
      </c>
      <c r="B147" s="65">
        <v>1</v>
      </c>
      <c r="C147" s="63" t="s">
        <v>1828</v>
      </c>
      <c r="D147" s="83"/>
      <c r="E147" s="83"/>
      <c r="F147" s="23">
        <v>0</v>
      </c>
      <c r="G147" s="23">
        <v>0</v>
      </c>
      <c r="H147" s="24">
        <f t="shared" si="3"/>
        <v>0</v>
      </c>
      <c r="I147" s="83"/>
      <c r="J147" s="83"/>
      <c r="K147" s="83"/>
    </row>
    <row r="148" spans="1:11" ht="15" x14ac:dyDescent="0.25">
      <c r="A148" s="65" t="s">
        <v>1829</v>
      </c>
      <c r="B148" s="65">
        <v>1</v>
      </c>
      <c r="C148" s="63" t="s">
        <v>2108</v>
      </c>
      <c r="D148" s="83"/>
      <c r="E148" s="83"/>
      <c r="F148" s="23">
        <v>0</v>
      </c>
      <c r="G148" s="23">
        <v>0</v>
      </c>
      <c r="H148" s="24">
        <f t="shared" si="3"/>
        <v>0</v>
      </c>
      <c r="I148" s="83"/>
      <c r="J148" s="83"/>
      <c r="K148" s="83"/>
    </row>
    <row r="149" spans="1:11" x14ac:dyDescent="0.25">
      <c r="A149" s="63" t="s">
        <v>1830</v>
      </c>
      <c r="B149" s="65">
        <v>1</v>
      </c>
      <c r="C149" s="63" t="s">
        <v>1831</v>
      </c>
      <c r="D149" s="83"/>
      <c r="E149" s="83"/>
      <c r="F149" s="23">
        <v>0</v>
      </c>
      <c r="G149" s="23">
        <v>0</v>
      </c>
      <c r="H149" s="24">
        <f t="shared" si="3"/>
        <v>0</v>
      </c>
      <c r="I149" s="83"/>
      <c r="J149" s="83"/>
      <c r="K149" s="83"/>
    </row>
    <row r="150" spans="1:11" ht="15" x14ac:dyDescent="0.25">
      <c r="A150" s="65" t="s">
        <v>1832</v>
      </c>
      <c r="B150" s="65">
        <v>1</v>
      </c>
      <c r="C150" s="63" t="s">
        <v>2107</v>
      </c>
      <c r="D150" s="83"/>
      <c r="E150" s="83"/>
      <c r="F150" s="23">
        <v>0</v>
      </c>
      <c r="G150" s="23">
        <v>0</v>
      </c>
      <c r="H150" s="24">
        <f t="shared" si="3"/>
        <v>0</v>
      </c>
      <c r="I150" s="83"/>
      <c r="J150" s="83"/>
      <c r="K150" s="83"/>
    </row>
    <row r="151" spans="1:11" x14ac:dyDescent="0.25">
      <c r="A151" s="65" t="s">
        <v>1833</v>
      </c>
      <c r="B151" s="65">
        <v>1</v>
      </c>
      <c r="C151" s="63" t="s">
        <v>2106</v>
      </c>
      <c r="D151" s="83"/>
      <c r="E151" s="83"/>
      <c r="F151" s="23">
        <v>0</v>
      </c>
      <c r="G151" s="23">
        <v>0</v>
      </c>
      <c r="H151" s="24">
        <f t="shared" si="3"/>
        <v>0</v>
      </c>
      <c r="I151" s="83"/>
      <c r="J151" s="83"/>
      <c r="K151" s="83"/>
    </row>
    <row r="152" spans="1:11" ht="15" x14ac:dyDescent="0.25">
      <c r="A152" s="65" t="s">
        <v>1834</v>
      </c>
      <c r="B152" s="65">
        <v>1</v>
      </c>
      <c r="C152" s="63" t="s">
        <v>2105</v>
      </c>
      <c r="D152" s="83"/>
      <c r="E152" s="83"/>
      <c r="F152" s="23">
        <v>0</v>
      </c>
      <c r="G152" s="23">
        <v>0</v>
      </c>
      <c r="H152" s="24">
        <f t="shared" si="3"/>
        <v>0</v>
      </c>
      <c r="I152" s="83"/>
      <c r="J152" s="83"/>
      <c r="K152" s="83"/>
    </row>
    <row r="153" spans="1:11" ht="15" x14ac:dyDescent="0.25">
      <c r="A153" s="65" t="s">
        <v>1835</v>
      </c>
      <c r="B153" s="65">
        <v>1</v>
      </c>
      <c r="C153" s="63" t="s">
        <v>2104</v>
      </c>
      <c r="D153" s="83"/>
      <c r="E153" s="83"/>
      <c r="F153" s="23">
        <v>0</v>
      </c>
      <c r="G153" s="23">
        <v>0</v>
      </c>
      <c r="H153" s="24">
        <f t="shared" si="3"/>
        <v>0</v>
      </c>
      <c r="I153" s="83"/>
      <c r="J153" s="83"/>
      <c r="K153" s="83"/>
    </row>
    <row r="154" spans="1:11" x14ac:dyDescent="0.25">
      <c r="A154" s="65" t="s">
        <v>1836</v>
      </c>
      <c r="B154" s="65">
        <v>1</v>
      </c>
      <c r="C154" s="63" t="s">
        <v>2103</v>
      </c>
      <c r="D154" s="83"/>
      <c r="E154" s="83"/>
      <c r="F154" s="23">
        <v>0</v>
      </c>
      <c r="G154" s="23">
        <v>0</v>
      </c>
      <c r="H154" s="24">
        <f t="shared" si="3"/>
        <v>0</v>
      </c>
      <c r="I154" s="83"/>
      <c r="J154" s="83"/>
      <c r="K154" s="83"/>
    </row>
    <row r="155" spans="1:11" ht="15" x14ac:dyDescent="0.25">
      <c r="A155" s="63" t="s">
        <v>1837</v>
      </c>
      <c r="B155" s="65">
        <v>3</v>
      </c>
      <c r="C155" s="65" t="s">
        <v>1838</v>
      </c>
      <c r="D155" s="83"/>
      <c r="E155" s="83"/>
      <c r="F155" s="23">
        <v>0</v>
      </c>
      <c r="G155" s="23">
        <v>0</v>
      </c>
      <c r="H155" s="24">
        <f t="shared" si="3"/>
        <v>0</v>
      </c>
      <c r="I155" s="83"/>
      <c r="J155" s="83"/>
      <c r="K155" s="83"/>
    </row>
    <row r="156" spans="1:11" x14ac:dyDescent="0.25">
      <c r="A156" s="63" t="s">
        <v>1839</v>
      </c>
      <c r="B156" s="65">
        <v>1</v>
      </c>
      <c r="C156" s="63" t="s">
        <v>1840</v>
      </c>
      <c r="D156" s="83"/>
      <c r="E156" s="83"/>
      <c r="F156" s="23">
        <v>0</v>
      </c>
      <c r="G156" s="23">
        <v>0</v>
      </c>
      <c r="H156" s="24">
        <f t="shared" si="3"/>
        <v>0</v>
      </c>
      <c r="I156" s="83"/>
      <c r="J156" s="83"/>
      <c r="K156" s="83"/>
    </row>
    <row r="157" spans="1:11" x14ac:dyDescent="0.25">
      <c r="A157" s="63" t="s">
        <v>1841</v>
      </c>
      <c r="B157" s="65">
        <v>1</v>
      </c>
      <c r="C157" s="63" t="s">
        <v>1842</v>
      </c>
      <c r="D157" s="83"/>
      <c r="E157" s="83"/>
      <c r="F157" s="23">
        <v>0</v>
      </c>
      <c r="G157" s="23">
        <v>0</v>
      </c>
      <c r="H157" s="24">
        <f t="shared" si="3"/>
        <v>0</v>
      </c>
      <c r="I157" s="83"/>
      <c r="J157" s="83"/>
      <c r="K157" s="83"/>
    </row>
    <row r="158" spans="1:11" x14ac:dyDescent="0.25">
      <c r="A158" s="65" t="s">
        <v>1843</v>
      </c>
      <c r="B158" s="65">
        <v>1</v>
      </c>
      <c r="C158" s="63" t="s">
        <v>2102</v>
      </c>
      <c r="D158" s="83"/>
      <c r="E158" s="83"/>
      <c r="F158" s="23">
        <v>0</v>
      </c>
      <c r="G158" s="23">
        <v>0</v>
      </c>
      <c r="H158" s="24">
        <f t="shared" si="3"/>
        <v>0</v>
      </c>
      <c r="I158" s="83"/>
      <c r="J158" s="83"/>
      <c r="K158" s="83"/>
    </row>
    <row r="159" spans="1:11" x14ac:dyDescent="0.25">
      <c r="A159" s="63" t="s">
        <v>1844</v>
      </c>
      <c r="B159" s="65">
        <v>1</v>
      </c>
      <c r="C159" s="63" t="s">
        <v>1845</v>
      </c>
      <c r="D159" s="83"/>
      <c r="E159" s="83"/>
      <c r="F159" s="23">
        <v>0</v>
      </c>
      <c r="G159" s="23">
        <v>0</v>
      </c>
      <c r="H159" s="24">
        <f t="shared" si="3"/>
        <v>0</v>
      </c>
      <c r="I159" s="83"/>
      <c r="J159" s="83"/>
      <c r="K159" s="83"/>
    </row>
    <row r="160" spans="1:11" x14ac:dyDescent="0.25">
      <c r="A160" s="63" t="s">
        <v>1846</v>
      </c>
      <c r="B160" s="65">
        <v>1</v>
      </c>
      <c r="C160" s="63" t="s">
        <v>1847</v>
      </c>
      <c r="D160" s="83"/>
      <c r="E160" s="83"/>
      <c r="F160" s="23">
        <v>0</v>
      </c>
      <c r="G160" s="23">
        <v>0</v>
      </c>
      <c r="H160" s="24">
        <f t="shared" si="3"/>
        <v>0</v>
      </c>
      <c r="I160" s="83"/>
      <c r="J160" s="83"/>
      <c r="K160" s="83"/>
    </row>
    <row r="161" spans="1:11" ht="15" x14ac:dyDescent="0.25">
      <c r="A161" s="63" t="s">
        <v>1848</v>
      </c>
      <c r="B161" s="65">
        <v>1</v>
      </c>
      <c r="C161" s="65" t="s">
        <v>1849</v>
      </c>
      <c r="D161" s="83"/>
      <c r="E161" s="83"/>
      <c r="F161" s="23">
        <v>0</v>
      </c>
      <c r="G161" s="23">
        <v>0</v>
      </c>
      <c r="H161" s="24">
        <f t="shared" si="3"/>
        <v>0</v>
      </c>
      <c r="I161" s="83"/>
      <c r="J161" s="83"/>
      <c r="K161" s="83"/>
    </row>
    <row r="162" spans="1:11" ht="15" x14ac:dyDescent="0.25">
      <c r="A162" s="63" t="s">
        <v>1850</v>
      </c>
      <c r="B162" s="65">
        <v>5</v>
      </c>
      <c r="C162" s="65" t="s">
        <v>1851</v>
      </c>
      <c r="D162" s="83"/>
      <c r="E162" s="83"/>
      <c r="F162" s="23">
        <v>0</v>
      </c>
      <c r="G162" s="23">
        <v>0</v>
      </c>
      <c r="H162" s="24">
        <f t="shared" si="3"/>
        <v>0</v>
      </c>
      <c r="I162" s="83"/>
      <c r="J162" s="83"/>
      <c r="K162" s="83"/>
    </row>
    <row r="163" spans="1:11" ht="15" x14ac:dyDescent="0.25">
      <c r="A163" s="63" t="s">
        <v>1852</v>
      </c>
      <c r="B163" s="65">
        <v>1</v>
      </c>
      <c r="C163" s="65" t="s">
        <v>1853</v>
      </c>
      <c r="D163" s="83"/>
      <c r="E163" s="83"/>
      <c r="F163" s="23">
        <v>0</v>
      </c>
      <c r="G163" s="23">
        <v>0</v>
      </c>
      <c r="H163" s="24">
        <f t="shared" si="3"/>
        <v>0</v>
      </c>
      <c r="I163" s="83"/>
      <c r="J163" s="83"/>
      <c r="K163" s="83"/>
    </row>
    <row r="164" spans="1:11" ht="15" x14ac:dyDescent="0.25">
      <c r="A164" s="63" t="s">
        <v>1854</v>
      </c>
      <c r="B164" s="65">
        <v>1</v>
      </c>
      <c r="C164" s="65" t="s">
        <v>1855</v>
      </c>
      <c r="D164" s="83"/>
      <c r="E164" s="83"/>
      <c r="F164" s="23">
        <v>0</v>
      </c>
      <c r="G164" s="23">
        <v>0</v>
      </c>
      <c r="H164" s="24">
        <f t="shared" si="3"/>
        <v>0</v>
      </c>
      <c r="I164" s="83"/>
      <c r="J164" s="83"/>
      <c r="K164" s="83"/>
    </row>
    <row r="165" spans="1:11" x14ac:dyDescent="0.25">
      <c r="A165" s="63" t="s">
        <v>1856</v>
      </c>
      <c r="B165" s="65">
        <v>1</v>
      </c>
      <c r="C165" s="63" t="s">
        <v>1857</v>
      </c>
      <c r="D165" s="83"/>
      <c r="E165" s="83"/>
      <c r="F165" s="23">
        <v>0</v>
      </c>
      <c r="G165" s="23">
        <v>0</v>
      </c>
      <c r="H165" s="24">
        <f t="shared" si="3"/>
        <v>0</v>
      </c>
      <c r="I165" s="83"/>
      <c r="J165" s="83"/>
      <c r="K165" s="83"/>
    </row>
    <row r="166" spans="1:11" ht="15" x14ac:dyDescent="0.25">
      <c r="A166" s="63" t="s">
        <v>1858</v>
      </c>
      <c r="B166" s="65">
        <v>1</v>
      </c>
      <c r="C166" s="65" t="s">
        <v>1859</v>
      </c>
      <c r="D166" s="83"/>
      <c r="E166" s="83"/>
      <c r="F166" s="23">
        <v>0</v>
      </c>
      <c r="G166" s="23">
        <v>0</v>
      </c>
      <c r="H166" s="24">
        <f t="shared" si="3"/>
        <v>0</v>
      </c>
      <c r="I166" s="83"/>
      <c r="J166" s="83"/>
      <c r="K166" s="83"/>
    </row>
    <row r="167" spans="1:11" x14ac:dyDescent="0.25">
      <c r="A167" s="63" t="s">
        <v>1860</v>
      </c>
      <c r="B167" s="65">
        <v>1</v>
      </c>
      <c r="C167" s="63" t="s">
        <v>1861</v>
      </c>
      <c r="D167" s="83"/>
      <c r="E167" s="83"/>
      <c r="F167" s="23">
        <v>0</v>
      </c>
      <c r="G167" s="23">
        <v>0</v>
      </c>
      <c r="H167" s="24">
        <f t="shared" si="3"/>
        <v>0</v>
      </c>
      <c r="I167" s="83"/>
      <c r="J167" s="83"/>
      <c r="K167" s="83"/>
    </row>
    <row r="168" spans="1:11" x14ac:dyDescent="0.25">
      <c r="A168" s="63" t="s">
        <v>1862</v>
      </c>
      <c r="B168" s="65">
        <v>1</v>
      </c>
      <c r="C168" s="63" t="s">
        <v>1863</v>
      </c>
      <c r="D168" s="83"/>
      <c r="E168" s="83"/>
      <c r="F168" s="23">
        <v>0</v>
      </c>
      <c r="G168" s="23">
        <v>0</v>
      </c>
      <c r="H168" s="24">
        <f t="shared" si="3"/>
        <v>0</v>
      </c>
      <c r="I168" s="83"/>
      <c r="J168" s="83"/>
      <c r="K168" s="83"/>
    </row>
    <row r="169" spans="1:11" x14ac:dyDescent="0.25">
      <c r="A169" s="63" t="s">
        <v>1864</v>
      </c>
      <c r="B169" s="65">
        <v>1</v>
      </c>
      <c r="C169" s="63" t="s">
        <v>851</v>
      </c>
      <c r="D169" s="83"/>
      <c r="E169" s="83"/>
      <c r="F169" s="23">
        <v>0</v>
      </c>
      <c r="G169" s="23">
        <v>0</v>
      </c>
      <c r="H169" s="24">
        <f t="shared" si="3"/>
        <v>0</v>
      </c>
      <c r="I169" s="83"/>
      <c r="J169" s="83"/>
      <c r="K169" s="83"/>
    </row>
    <row r="170" spans="1:11" x14ac:dyDescent="0.25">
      <c r="A170" s="63" t="s">
        <v>1865</v>
      </c>
      <c r="B170" s="65">
        <v>1</v>
      </c>
      <c r="C170" s="63" t="s">
        <v>1866</v>
      </c>
      <c r="D170" s="83"/>
      <c r="E170" s="83"/>
      <c r="F170" s="23">
        <v>0</v>
      </c>
      <c r="G170" s="23">
        <v>0</v>
      </c>
      <c r="H170" s="24">
        <f t="shared" si="3"/>
        <v>0</v>
      </c>
      <c r="I170" s="83"/>
      <c r="J170" s="83"/>
      <c r="K170" s="83"/>
    </row>
    <row r="171" spans="1:11" x14ac:dyDescent="0.25">
      <c r="A171" s="63" t="s">
        <v>1867</v>
      </c>
      <c r="B171" s="65">
        <v>1</v>
      </c>
      <c r="C171" s="63" t="s">
        <v>1868</v>
      </c>
      <c r="D171" s="83"/>
      <c r="E171" s="83"/>
      <c r="F171" s="23">
        <v>0</v>
      </c>
      <c r="G171" s="23">
        <v>0</v>
      </c>
      <c r="H171" s="24">
        <f t="shared" si="3"/>
        <v>0</v>
      </c>
      <c r="I171" s="83"/>
      <c r="J171" s="83"/>
      <c r="K171" s="83"/>
    </row>
    <row r="172" spans="1:11" ht="15" x14ac:dyDescent="0.25">
      <c r="A172" s="63" t="s">
        <v>1869</v>
      </c>
      <c r="B172" s="65">
        <v>3</v>
      </c>
      <c r="C172" s="65" t="s">
        <v>1870</v>
      </c>
      <c r="D172" s="83"/>
      <c r="E172" s="83"/>
      <c r="F172" s="23">
        <v>0</v>
      </c>
      <c r="G172" s="23">
        <v>0</v>
      </c>
      <c r="H172" s="24">
        <f t="shared" si="3"/>
        <v>0</v>
      </c>
      <c r="I172" s="83"/>
      <c r="J172" s="83"/>
      <c r="K172" s="83"/>
    </row>
    <row r="173" spans="1:11" ht="15" x14ac:dyDescent="0.25">
      <c r="A173" s="63" t="s">
        <v>1871</v>
      </c>
      <c r="B173" s="65">
        <v>1</v>
      </c>
      <c r="C173" s="65" t="s">
        <v>1872</v>
      </c>
      <c r="D173" s="83"/>
      <c r="E173" s="83"/>
      <c r="F173" s="23">
        <v>0</v>
      </c>
      <c r="G173" s="23">
        <v>0</v>
      </c>
      <c r="H173" s="24">
        <f t="shared" si="3"/>
        <v>0</v>
      </c>
      <c r="I173" s="83"/>
      <c r="J173" s="83"/>
      <c r="K173" s="83"/>
    </row>
    <row r="174" spans="1:11" ht="15" x14ac:dyDescent="0.25">
      <c r="A174" s="63" t="s">
        <v>1873</v>
      </c>
      <c r="B174" s="65">
        <v>1</v>
      </c>
      <c r="C174" s="65" t="s">
        <v>1874</v>
      </c>
      <c r="D174" s="83"/>
      <c r="E174" s="83"/>
      <c r="F174" s="23">
        <v>0</v>
      </c>
      <c r="G174" s="23">
        <v>0</v>
      </c>
      <c r="H174" s="24">
        <f t="shared" si="3"/>
        <v>0</v>
      </c>
      <c r="I174" s="83"/>
      <c r="J174" s="83"/>
      <c r="K174" s="83"/>
    </row>
    <row r="175" spans="1:11" x14ac:dyDescent="0.25">
      <c r="A175" s="65" t="s">
        <v>1875</v>
      </c>
      <c r="B175" s="65">
        <v>1</v>
      </c>
      <c r="C175" s="63" t="s">
        <v>2100</v>
      </c>
      <c r="D175" s="83"/>
      <c r="E175" s="83"/>
      <c r="F175" s="23">
        <v>0</v>
      </c>
      <c r="G175" s="23">
        <v>0</v>
      </c>
      <c r="H175" s="24">
        <f t="shared" si="3"/>
        <v>0</v>
      </c>
      <c r="I175" s="83"/>
      <c r="J175" s="83"/>
      <c r="K175" s="83"/>
    </row>
    <row r="176" spans="1:11" x14ac:dyDescent="0.25">
      <c r="A176" s="63" t="s">
        <v>1876</v>
      </c>
      <c r="B176" s="65">
        <v>1</v>
      </c>
      <c r="C176" s="63" t="s">
        <v>1877</v>
      </c>
      <c r="D176" s="83"/>
      <c r="E176" s="83"/>
      <c r="F176" s="23">
        <v>0</v>
      </c>
      <c r="G176" s="23">
        <v>0</v>
      </c>
      <c r="H176" s="24">
        <f t="shared" si="3"/>
        <v>0</v>
      </c>
      <c r="I176" s="83"/>
      <c r="J176" s="83"/>
      <c r="K176" s="83"/>
    </row>
    <row r="177" spans="1:11" x14ac:dyDescent="0.25">
      <c r="A177" s="65" t="s">
        <v>1878</v>
      </c>
      <c r="B177" s="65">
        <v>1</v>
      </c>
      <c r="C177" s="63" t="s">
        <v>2101</v>
      </c>
      <c r="D177" s="83"/>
      <c r="E177" s="83"/>
      <c r="F177" s="23">
        <v>0</v>
      </c>
      <c r="G177" s="23">
        <v>0</v>
      </c>
      <c r="H177" s="24">
        <f t="shared" si="3"/>
        <v>0</v>
      </c>
      <c r="I177" s="83"/>
      <c r="J177" s="83"/>
      <c r="K177" s="83"/>
    </row>
    <row r="178" spans="1:11" x14ac:dyDescent="0.25">
      <c r="A178" s="63" t="s">
        <v>1879</v>
      </c>
      <c r="B178" s="65">
        <v>1</v>
      </c>
      <c r="C178" s="63" t="s">
        <v>1880</v>
      </c>
      <c r="D178" s="83"/>
      <c r="E178" s="83"/>
      <c r="F178" s="23">
        <v>0</v>
      </c>
      <c r="G178" s="23">
        <v>0</v>
      </c>
      <c r="H178" s="24">
        <f t="shared" si="3"/>
        <v>0</v>
      </c>
      <c r="I178" s="83"/>
      <c r="J178" s="83"/>
      <c r="K178" s="83"/>
    </row>
    <row r="179" spans="1:11" ht="15" x14ac:dyDescent="0.25">
      <c r="A179" s="63" t="s">
        <v>1881</v>
      </c>
      <c r="B179" s="65">
        <v>1</v>
      </c>
      <c r="C179" s="65" t="s">
        <v>1882</v>
      </c>
      <c r="D179" s="83"/>
      <c r="E179" s="83"/>
      <c r="F179" s="23">
        <v>0</v>
      </c>
      <c r="G179" s="23">
        <v>0</v>
      </c>
      <c r="H179" s="24">
        <f t="shared" si="3"/>
        <v>0</v>
      </c>
      <c r="I179" s="83"/>
      <c r="J179" s="83"/>
      <c r="K179" s="83"/>
    </row>
    <row r="180" spans="1:11" x14ac:dyDescent="0.25">
      <c r="A180" s="63" t="s">
        <v>1883</v>
      </c>
      <c r="B180" s="65">
        <v>1</v>
      </c>
      <c r="C180" s="63" t="s">
        <v>1884</v>
      </c>
      <c r="D180" s="83"/>
      <c r="E180" s="83"/>
      <c r="F180" s="23">
        <v>0</v>
      </c>
      <c r="G180" s="23">
        <v>0</v>
      </c>
      <c r="H180" s="24">
        <f t="shared" si="3"/>
        <v>0</v>
      </c>
      <c r="I180" s="83"/>
      <c r="J180" s="83"/>
      <c r="K180" s="83"/>
    </row>
    <row r="181" spans="1:11" ht="15" x14ac:dyDescent="0.25">
      <c r="A181" s="63" t="s">
        <v>1885</v>
      </c>
      <c r="B181" s="65">
        <v>2</v>
      </c>
      <c r="C181" s="65" t="s">
        <v>1886</v>
      </c>
      <c r="D181" s="83"/>
      <c r="E181" s="83"/>
      <c r="F181" s="23">
        <v>0</v>
      </c>
      <c r="G181" s="23">
        <v>0</v>
      </c>
      <c r="H181" s="24">
        <f t="shared" si="3"/>
        <v>0</v>
      </c>
      <c r="I181" s="83"/>
      <c r="J181" s="83"/>
      <c r="K181" s="83"/>
    </row>
    <row r="182" spans="1:11" x14ac:dyDescent="0.25">
      <c r="A182" s="63" t="s">
        <v>1887</v>
      </c>
      <c r="B182" s="65">
        <v>1</v>
      </c>
      <c r="C182" s="63" t="s">
        <v>1888</v>
      </c>
      <c r="D182" s="83"/>
      <c r="E182" s="83"/>
      <c r="F182" s="23">
        <v>0</v>
      </c>
      <c r="G182" s="23">
        <v>0</v>
      </c>
      <c r="H182" s="24">
        <f t="shared" si="3"/>
        <v>0</v>
      </c>
      <c r="I182" s="83"/>
      <c r="J182" s="83"/>
      <c r="K182" s="83"/>
    </row>
    <row r="183" spans="1:11" x14ac:dyDescent="0.25">
      <c r="A183" s="63" t="s">
        <v>1889</v>
      </c>
      <c r="B183" s="65">
        <v>1</v>
      </c>
      <c r="C183" s="63" t="s">
        <v>1890</v>
      </c>
      <c r="D183" s="83"/>
      <c r="E183" s="83"/>
      <c r="F183" s="23">
        <v>0</v>
      </c>
      <c r="G183" s="23">
        <v>0</v>
      </c>
      <c r="H183" s="24">
        <f t="shared" si="3"/>
        <v>0</v>
      </c>
      <c r="I183" s="83"/>
      <c r="J183" s="83"/>
      <c r="K183" s="83"/>
    </row>
    <row r="184" spans="1:11" ht="15" x14ac:dyDescent="0.25">
      <c r="A184" s="63" t="s">
        <v>1891</v>
      </c>
      <c r="B184" s="65">
        <v>1</v>
      </c>
      <c r="C184" s="65" t="s">
        <v>1892</v>
      </c>
      <c r="D184" s="83"/>
      <c r="E184" s="83"/>
      <c r="F184" s="23">
        <v>0</v>
      </c>
      <c r="G184" s="23">
        <v>0</v>
      </c>
      <c r="H184" s="24">
        <f t="shared" si="3"/>
        <v>0</v>
      </c>
      <c r="I184" s="83"/>
      <c r="J184" s="83"/>
      <c r="K184" s="83"/>
    </row>
    <row r="185" spans="1:11" ht="15.75" customHeight="1" x14ac:dyDescent="0.25">
      <c r="A185" s="122" t="s">
        <v>1893</v>
      </c>
      <c r="B185" s="93"/>
      <c r="C185" s="94"/>
      <c r="D185" s="83"/>
      <c r="E185" s="83"/>
      <c r="F185" s="23"/>
      <c r="G185" s="23"/>
      <c r="H185" s="24"/>
      <c r="I185" s="83"/>
      <c r="J185" s="83"/>
      <c r="K185" s="83"/>
    </row>
    <row r="186" spans="1:11" x14ac:dyDescent="0.25">
      <c r="A186" s="65" t="s">
        <v>1894</v>
      </c>
      <c r="B186" s="65">
        <v>1</v>
      </c>
      <c r="C186" s="63" t="s">
        <v>1895</v>
      </c>
      <c r="D186" s="83"/>
      <c r="E186" s="83"/>
      <c r="F186" s="23">
        <v>0</v>
      </c>
      <c r="G186" s="23">
        <v>0</v>
      </c>
      <c r="H186" s="24">
        <f t="shared" si="3"/>
        <v>0</v>
      </c>
      <c r="I186" s="83"/>
      <c r="J186" s="83"/>
      <c r="K186" s="83"/>
    </row>
    <row r="187" spans="1:11" x14ac:dyDescent="0.25">
      <c r="A187" s="65" t="s">
        <v>1896</v>
      </c>
      <c r="B187" s="65">
        <v>1</v>
      </c>
      <c r="C187" s="63" t="s">
        <v>1897</v>
      </c>
      <c r="D187" s="83"/>
      <c r="E187" s="83"/>
      <c r="F187" s="23">
        <v>0</v>
      </c>
      <c r="G187" s="23">
        <v>0</v>
      </c>
      <c r="H187" s="24">
        <f t="shared" si="3"/>
        <v>0</v>
      </c>
      <c r="I187" s="83"/>
      <c r="J187" s="83"/>
      <c r="K187" s="83"/>
    </row>
    <row r="188" spans="1:11" x14ac:dyDescent="0.25">
      <c r="A188" s="65" t="s">
        <v>1898</v>
      </c>
      <c r="B188" s="65">
        <v>1</v>
      </c>
      <c r="C188" s="63" t="s">
        <v>1899</v>
      </c>
      <c r="D188" s="83"/>
      <c r="E188" s="83"/>
      <c r="F188" s="23">
        <v>0</v>
      </c>
      <c r="G188" s="23">
        <v>0</v>
      </c>
      <c r="H188" s="24">
        <f t="shared" si="3"/>
        <v>0</v>
      </c>
      <c r="I188" s="83"/>
      <c r="J188" s="83"/>
      <c r="K188" s="83"/>
    </row>
    <row r="189" spans="1:11" ht="67.5" x14ac:dyDescent="0.25">
      <c r="A189" s="65" t="s">
        <v>1900</v>
      </c>
      <c r="B189" s="65">
        <v>1</v>
      </c>
      <c r="C189" s="63" t="s">
        <v>1901</v>
      </c>
      <c r="D189" s="83"/>
      <c r="E189" s="83"/>
      <c r="F189" s="23">
        <v>0</v>
      </c>
      <c r="G189" s="23">
        <v>0</v>
      </c>
      <c r="H189" s="24">
        <f t="shared" si="3"/>
        <v>0</v>
      </c>
      <c r="I189" s="83"/>
      <c r="J189" s="83"/>
      <c r="K189" s="83"/>
    </row>
    <row r="190" spans="1:11" ht="27" x14ac:dyDescent="0.25">
      <c r="A190" s="65" t="s">
        <v>1902</v>
      </c>
      <c r="B190" s="65">
        <v>1</v>
      </c>
      <c r="C190" s="63" t="s">
        <v>1903</v>
      </c>
      <c r="D190" s="83"/>
      <c r="E190" s="83"/>
      <c r="F190" s="23">
        <v>0</v>
      </c>
      <c r="G190" s="23">
        <v>0</v>
      </c>
      <c r="H190" s="24">
        <f t="shared" si="3"/>
        <v>0</v>
      </c>
      <c r="I190" s="83"/>
      <c r="J190" s="83"/>
      <c r="K190" s="83"/>
    </row>
    <row r="191" spans="1:11" x14ac:dyDescent="0.25">
      <c r="A191" s="126"/>
      <c r="B191" s="127"/>
      <c r="C191" s="127"/>
      <c r="D191" s="127"/>
      <c r="E191" s="127"/>
      <c r="F191" s="128"/>
      <c r="G191" s="67" t="s">
        <v>522</v>
      </c>
      <c r="H191" s="45">
        <f>SUM(H4:H190)</f>
        <v>0</v>
      </c>
      <c r="I191" s="126"/>
      <c r="J191" s="127"/>
      <c r="K191" s="128"/>
    </row>
    <row r="192" spans="1:11" x14ac:dyDescent="0.25">
      <c r="A192" s="38"/>
      <c r="B192" s="39"/>
      <c r="C192" s="38"/>
      <c r="D192" s="40"/>
      <c r="E192" s="40"/>
      <c r="F192" s="40"/>
      <c r="G192" s="40"/>
      <c r="H192" s="40"/>
      <c r="I192" s="40"/>
      <c r="J192" s="40"/>
      <c r="K192" s="40"/>
    </row>
    <row r="193" spans="1:11" x14ac:dyDescent="0.25">
      <c r="A193" s="101" t="s">
        <v>523</v>
      </c>
      <c r="B193" s="102"/>
      <c r="C193" s="102"/>
      <c r="D193" s="102"/>
      <c r="E193" s="102"/>
      <c r="F193" s="102"/>
      <c r="G193" s="103"/>
      <c r="H193" s="23">
        <v>0</v>
      </c>
      <c r="I193" s="40"/>
      <c r="J193" s="40"/>
      <c r="K193" s="40"/>
    </row>
    <row r="194" spans="1:11" ht="13.9" customHeight="1" x14ac:dyDescent="0.25">
      <c r="A194" s="101" t="s">
        <v>524</v>
      </c>
      <c r="B194" s="102"/>
      <c r="C194" s="102"/>
      <c r="D194" s="102"/>
      <c r="E194" s="102"/>
      <c r="F194" s="102"/>
      <c r="G194" s="103"/>
      <c r="H194" s="23">
        <v>0</v>
      </c>
      <c r="I194" s="40"/>
      <c r="J194" s="40"/>
      <c r="K194" s="40"/>
    </row>
    <row r="195" spans="1:11" ht="13.9" customHeight="1" x14ac:dyDescent="0.25">
      <c r="A195" s="104" t="s">
        <v>525</v>
      </c>
      <c r="B195" s="105"/>
      <c r="C195" s="106"/>
      <c r="D195" s="107"/>
      <c r="E195" s="107"/>
      <c r="F195" s="107"/>
      <c r="G195" s="107"/>
      <c r="H195" s="108"/>
      <c r="I195" s="40"/>
      <c r="J195" s="40"/>
      <c r="K195" s="40"/>
    </row>
    <row r="196" spans="1:11" x14ac:dyDescent="0.25">
      <c r="A196" s="87"/>
      <c r="B196" s="87"/>
      <c r="C196" s="87"/>
      <c r="D196" s="87"/>
      <c r="E196" s="87"/>
      <c r="F196" s="87"/>
      <c r="G196" s="87"/>
      <c r="H196" s="87"/>
      <c r="I196" s="87"/>
      <c r="J196" s="87"/>
      <c r="K196" s="87"/>
    </row>
    <row r="197" spans="1:11" ht="12.75" customHeight="1" x14ac:dyDescent="0.25">
      <c r="A197" s="109" t="s">
        <v>526</v>
      </c>
      <c r="B197" s="110"/>
      <c r="C197" s="110"/>
      <c r="D197" s="110"/>
      <c r="E197" s="110"/>
      <c r="F197" s="110"/>
      <c r="G197" s="110"/>
      <c r="H197" s="110"/>
      <c r="I197" s="39"/>
      <c r="J197" s="39"/>
      <c r="K197" s="39"/>
    </row>
    <row r="198" spans="1:11" ht="39.75" customHeight="1" x14ac:dyDescent="0.25">
      <c r="A198" s="111" t="s">
        <v>527</v>
      </c>
      <c r="B198" s="111"/>
      <c r="C198" s="41" t="s">
        <v>528</v>
      </c>
      <c r="D198" s="112" t="s">
        <v>529</v>
      </c>
      <c r="E198" s="113"/>
      <c r="F198" s="112" t="s">
        <v>530</v>
      </c>
      <c r="G198" s="114"/>
      <c r="H198" s="113"/>
      <c r="I198" s="39"/>
      <c r="J198" s="39"/>
      <c r="K198" s="39"/>
    </row>
    <row r="199" spans="1:11" ht="29.45" customHeight="1" x14ac:dyDescent="0.25">
      <c r="A199" s="104" t="s">
        <v>531</v>
      </c>
      <c r="B199" s="105"/>
      <c r="C199" s="42">
        <v>50000</v>
      </c>
      <c r="D199" s="115"/>
      <c r="E199" s="116"/>
      <c r="F199" s="117">
        <f>C199-(C199*D199)</f>
        <v>50000</v>
      </c>
      <c r="G199" s="118"/>
      <c r="H199" s="118"/>
      <c r="I199" s="39"/>
      <c r="J199" s="39"/>
      <c r="K199" s="39"/>
    </row>
    <row r="200" spans="1:11" x14ac:dyDescent="0.25">
      <c r="A200" s="43"/>
      <c r="B200" s="39"/>
      <c r="C200" s="43"/>
      <c r="D200" s="40"/>
      <c r="E200" s="40"/>
      <c r="F200" s="40"/>
      <c r="G200" s="44" t="s">
        <v>532</v>
      </c>
      <c r="H200" s="45">
        <f>(H191+H193+H194)-(H191+H193+H194)*D199</f>
        <v>0</v>
      </c>
      <c r="I200" s="40"/>
      <c r="J200" s="40"/>
      <c r="K200" s="40"/>
    </row>
    <row r="201" spans="1:11" ht="27" x14ac:dyDescent="0.25">
      <c r="A201" s="43"/>
      <c r="B201" s="39"/>
      <c r="C201" s="43"/>
      <c r="D201" s="40"/>
      <c r="E201" s="40"/>
      <c r="F201" s="40"/>
      <c r="G201" s="46" t="s">
        <v>533</v>
      </c>
      <c r="H201" s="47">
        <v>0</v>
      </c>
      <c r="I201" s="40"/>
      <c r="J201" s="40"/>
      <c r="K201" s="40"/>
    </row>
    <row r="202" spans="1:11" x14ac:dyDescent="0.25">
      <c r="A202" s="48" t="s">
        <v>534</v>
      </c>
      <c r="B202" s="106"/>
      <c r="C202" s="108"/>
      <c r="D202" s="49" t="s">
        <v>535</v>
      </c>
      <c r="E202" s="119"/>
      <c r="F202" s="120"/>
      <c r="G202" s="120"/>
      <c r="H202" s="121"/>
      <c r="I202" s="40"/>
      <c r="J202" s="40"/>
      <c r="K202" s="40"/>
    </row>
    <row r="203" spans="1:11" x14ac:dyDescent="0.25">
      <c r="A203" s="48" t="s">
        <v>536</v>
      </c>
      <c r="B203" s="106"/>
      <c r="C203" s="108"/>
      <c r="D203" s="49" t="s">
        <v>537</v>
      </c>
      <c r="E203" s="119"/>
      <c r="F203" s="120"/>
      <c r="G203" s="120"/>
      <c r="H203" s="121"/>
      <c r="I203" s="40"/>
      <c r="J203" s="40"/>
      <c r="K203" s="40"/>
    </row>
    <row r="204" spans="1:11" x14ac:dyDescent="0.25">
      <c r="A204" s="48" t="s">
        <v>538</v>
      </c>
      <c r="B204" s="106"/>
      <c r="C204" s="108"/>
      <c r="D204" s="49" t="s">
        <v>539</v>
      </c>
      <c r="E204" s="119"/>
      <c r="F204" s="120"/>
      <c r="G204" s="120"/>
      <c r="H204" s="121"/>
      <c r="I204" s="40"/>
      <c r="J204" s="40"/>
      <c r="K204" s="40"/>
    </row>
    <row r="205" spans="1:11" x14ac:dyDescent="0.25">
      <c r="A205" s="50" t="s">
        <v>540</v>
      </c>
      <c r="B205" s="106"/>
      <c r="C205" s="108"/>
      <c r="D205" s="49" t="s">
        <v>541</v>
      </c>
      <c r="E205" s="119"/>
      <c r="F205" s="120"/>
      <c r="G205" s="120"/>
      <c r="H205" s="121"/>
      <c r="I205" s="40"/>
      <c r="J205" s="40"/>
      <c r="K205" s="40"/>
    </row>
    <row r="206" spans="1:11" x14ac:dyDescent="0.25">
      <c r="A206" s="43"/>
      <c r="B206" s="39"/>
      <c r="C206" s="43"/>
      <c r="D206" s="40"/>
      <c r="E206" s="40"/>
      <c r="F206" s="40"/>
      <c r="G206" s="40"/>
      <c r="H206" s="40"/>
      <c r="I206" s="40"/>
      <c r="J206" s="40"/>
      <c r="K206" s="40"/>
    </row>
  </sheetData>
  <sheetProtection sheet="1" selectLockedCells="1"/>
  <mergeCells count="27">
    <mergeCell ref="B205:C205"/>
    <mergeCell ref="E205:H205"/>
    <mergeCell ref="B202:C202"/>
    <mergeCell ref="E202:H202"/>
    <mergeCell ref="B203:C203"/>
    <mergeCell ref="E203:H203"/>
    <mergeCell ref="B204:C204"/>
    <mergeCell ref="E204:H204"/>
    <mergeCell ref="A197:H197"/>
    <mergeCell ref="A198:B198"/>
    <mergeCell ref="D198:E198"/>
    <mergeCell ref="F198:H198"/>
    <mergeCell ref="A199:B199"/>
    <mergeCell ref="D199:E199"/>
    <mergeCell ref="F199:H199"/>
    <mergeCell ref="A196:K196"/>
    <mergeCell ref="A1:C1"/>
    <mergeCell ref="A3:C3"/>
    <mergeCell ref="A78:C78"/>
    <mergeCell ref="A103:C103"/>
    <mergeCell ref="A185:C185"/>
    <mergeCell ref="A191:F191"/>
    <mergeCell ref="I191:K191"/>
    <mergeCell ref="A193:G193"/>
    <mergeCell ref="A194:G194"/>
    <mergeCell ref="A195:B195"/>
    <mergeCell ref="C195:H19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0EC87-C8DE-472A-BD91-EFD6C4B68498}">
  <dimension ref="A1:K120"/>
  <sheetViews>
    <sheetView workbookViewId="0">
      <selection activeCell="I6" sqref="I6"/>
    </sheetView>
  </sheetViews>
  <sheetFormatPr defaultColWidth="8" defaultRowHeight="13.5" x14ac:dyDescent="0.25"/>
  <cols>
    <col min="1" max="1" width="12.5703125" style="51" customWidth="1"/>
    <col min="2" max="2" width="14.7109375" style="51" customWidth="1"/>
    <col min="3" max="3" width="74.140625" style="51" customWidth="1"/>
    <col min="4" max="4" width="14" style="51" customWidth="1"/>
    <col min="5" max="5" width="18.7109375" style="51" customWidth="1"/>
    <col min="6" max="6" width="31" style="51" customWidth="1"/>
    <col min="7" max="7" width="27.140625" style="51" customWidth="1"/>
    <col min="8" max="8" width="29.42578125" style="51" customWidth="1"/>
    <col min="9" max="9" width="23.42578125" style="51" customWidth="1"/>
    <col min="10" max="10" width="17.42578125" style="51" customWidth="1"/>
    <col min="11" max="11" width="50.42578125" style="51" customWidth="1"/>
    <col min="12" max="16384" width="8" style="51"/>
  </cols>
  <sheetData>
    <row r="1" spans="1:11" s="52" customFormat="1" ht="42.75" customHeight="1" thickBot="1" x14ac:dyDescent="0.3">
      <c r="A1" s="129" t="s">
        <v>1904</v>
      </c>
      <c r="B1" s="129"/>
      <c r="C1" s="129"/>
      <c r="D1" s="75"/>
      <c r="E1" s="75"/>
      <c r="F1" s="75"/>
      <c r="G1" s="54"/>
      <c r="H1" s="54"/>
    </row>
    <row r="2" spans="1:11" s="52" customFormat="1" ht="48" customHeight="1" thickBot="1" x14ac:dyDescent="0.3">
      <c r="A2" s="72" t="s">
        <v>5</v>
      </c>
      <c r="B2" s="72" t="s">
        <v>6</v>
      </c>
      <c r="C2" s="73" t="s">
        <v>7</v>
      </c>
      <c r="D2" s="73" t="s">
        <v>8</v>
      </c>
      <c r="E2" s="73" t="s">
        <v>9</v>
      </c>
      <c r="F2" s="74" t="s">
        <v>10</v>
      </c>
      <c r="G2" s="74" t="s">
        <v>11</v>
      </c>
      <c r="H2" s="74" t="s">
        <v>12</v>
      </c>
      <c r="I2" s="73" t="s">
        <v>13</v>
      </c>
      <c r="J2" s="73" t="s">
        <v>14</v>
      </c>
      <c r="K2" s="73" t="s">
        <v>15</v>
      </c>
    </row>
    <row r="3" spans="1:11" s="52" customFormat="1" ht="18" customHeight="1" x14ac:dyDescent="0.25">
      <c r="A3" s="130" t="s">
        <v>1905</v>
      </c>
      <c r="B3" s="131"/>
      <c r="C3" s="132"/>
      <c r="D3" s="69"/>
      <c r="E3" s="69"/>
      <c r="F3" s="70"/>
      <c r="G3" s="71"/>
      <c r="H3" s="71"/>
      <c r="I3" s="69"/>
      <c r="J3" s="69"/>
      <c r="K3" s="69"/>
    </row>
    <row r="4" spans="1:11" ht="27" x14ac:dyDescent="0.25">
      <c r="A4" s="62" t="s">
        <v>1906</v>
      </c>
      <c r="B4" s="60">
        <v>12</v>
      </c>
      <c r="C4" s="62" t="s">
        <v>1907</v>
      </c>
      <c r="D4" s="82"/>
      <c r="E4" s="82"/>
      <c r="F4" s="15">
        <v>0</v>
      </c>
      <c r="G4" s="15">
        <v>0</v>
      </c>
      <c r="H4" s="84">
        <f>SUM(F4:G4)</f>
        <v>0</v>
      </c>
      <c r="I4" s="82"/>
      <c r="J4" s="82"/>
      <c r="K4" s="82"/>
    </row>
    <row r="5" spans="1:11" ht="27" x14ac:dyDescent="0.25">
      <c r="A5" s="63" t="s">
        <v>1908</v>
      </c>
      <c r="B5" s="65">
        <v>6</v>
      </c>
      <c r="C5" s="63" t="s">
        <v>1909</v>
      </c>
      <c r="D5" s="83"/>
      <c r="E5" s="83"/>
      <c r="F5" s="23">
        <v>0</v>
      </c>
      <c r="G5" s="23">
        <v>0</v>
      </c>
      <c r="H5" s="85">
        <f t="shared" ref="H5:H72" si="0">SUM(F5:G5)</f>
        <v>0</v>
      </c>
      <c r="I5" s="83"/>
      <c r="J5" s="83"/>
      <c r="K5" s="83"/>
    </row>
    <row r="6" spans="1:11" ht="27" x14ac:dyDescent="0.25">
      <c r="A6" s="63" t="s">
        <v>1910</v>
      </c>
      <c r="B6" s="65">
        <v>6</v>
      </c>
      <c r="C6" s="65" t="s">
        <v>1911</v>
      </c>
      <c r="D6" s="83"/>
      <c r="E6" s="83"/>
      <c r="F6" s="23">
        <v>0</v>
      </c>
      <c r="G6" s="23">
        <v>0</v>
      </c>
      <c r="H6" s="85">
        <f t="shared" si="0"/>
        <v>0</v>
      </c>
      <c r="I6" s="83"/>
      <c r="J6" s="83"/>
      <c r="K6" s="83"/>
    </row>
    <row r="7" spans="1:11" x14ac:dyDescent="0.25">
      <c r="A7" s="63" t="s">
        <v>1912</v>
      </c>
      <c r="B7" s="65">
        <v>6</v>
      </c>
      <c r="C7" s="63" t="s">
        <v>1913</v>
      </c>
      <c r="D7" s="83"/>
      <c r="E7" s="83"/>
      <c r="F7" s="23">
        <v>0</v>
      </c>
      <c r="G7" s="23">
        <v>0</v>
      </c>
      <c r="H7" s="85">
        <f t="shared" si="0"/>
        <v>0</v>
      </c>
      <c r="I7" s="83"/>
      <c r="J7" s="83"/>
      <c r="K7" s="83"/>
    </row>
    <row r="8" spans="1:11" ht="18" customHeight="1" x14ac:dyDescent="0.25">
      <c r="A8" s="122" t="s">
        <v>1914</v>
      </c>
      <c r="B8" s="93"/>
      <c r="C8" s="94"/>
      <c r="D8" s="83"/>
      <c r="E8" s="83"/>
      <c r="F8" s="23"/>
      <c r="G8" s="23"/>
      <c r="H8" s="85"/>
      <c r="I8" s="83"/>
      <c r="J8" s="83"/>
      <c r="K8" s="83"/>
    </row>
    <row r="9" spans="1:11" x14ac:dyDescent="0.25">
      <c r="A9" s="63" t="s">
        <v>1915</v>
      </c>
      <c r="B9" s="65">
        <v>1</v>
      </c>
      <c r="C9" s="63" t="s">
        <v>1916</v>
      </c>
      <c r="D9" s="83"/>
      <c r="E9" s="83"/>
      <c r="F9" s="23">
        <v>0</v>
      </c>
      <c r="G9" s="23">
        <v>0</v>
      </c>
      <c r="H9" s="85">
        <f t="shared" si="0"/>
        <v>0</v>
      </c>
      <c r="I9" s="83"/>
      <c r="J9" s="83"/>
      <c r="K9" s="83"/>
    </row>
    <row r="10" spans="1:11" ht="27" x14ac:dyDescent="0.25">
      <c r="A10" s="63" t="s">
        <v>1917</v>
      </c>
      <c r="B10" s="65">
        <v>12</v>
      </c>
      <c r="C10" s="63" t="s">
        <v>1918</v>
      </c>
      <c r="D10" s="83"/>
      <c r="E10" s="83"/>
      <c r="F10" s="23">
        <v>0</v>
      </c>
      <c r="G10" s="23">
        <v>0</v>
      </c>
      <c r="H10" s="85">
        <f t="shared" si="0"/>
        <v>0</v>
      </c>
      <c r="I10" s="83"/>
      <c r="J10" s="83"/>
      <c r="K10" s="83"/>
    </row>
    <row r="11" spans="1:11" x14ac:dyDescent="0.25">
      <c r="A11" s="63" t="s">
        <v>1919</v>
      </c>
      <c r="B11" s="65">
        <v>1</v>
      </c>
      <c r="C11" s="63" t="s">
        <v>1920</v>
      </c>
      <c r="D11" s="83"/>
      <c r="E11" s="83"/>
      <c r="F11" s="23">
        <v>0</v>
      </c>
      <c r="G11" s="23">
        <v>0</v>
      </c>
      <c r="H11" s="85">
        <f t="shared" si="0"/>
        <v>0</v>
      </c>
      <c r="I11" s="83"/>
      <c r="J11" s="83"/>
      <c r="K11" s="83"/>
    </row>
    <row r="12" spans="1:11" ht="40.5" x14ac:dyDescent="0.25">
      <c r="A12" s="63" t="s">
        <v>1921</v>
      </c>
      <c r="B12" s="65">
        <v>12</v>
      </c>
      <c r="C12" s="63" t="s">
        <v>1922</v>
      </c>
      <c r="D12" s="83"/>
      <c r="E12" s="83"/>
      <c r="F12" s="23">
        <v>0</v>
      </c>
      <c r="G12" s="23">
        <v>0</v>
      </c>
      <c r="H12" s="85">
        <f t="shared" si="0"/>
        <v>0</v>
      </c>
      <c r="I12" s="83"/>
      <c r="J12" s="83"/>
      <c r="K12" s="83"/>
    </row>
    <row r="13" spans="1:11" ht="40.5" x14ac:dyDescent="0.25">
      <c r="A13" s="63" t="s">
        <v>1923</v>
      </c>
      <c r="B13" s="65">
        <v>2</v>
      </c>
      <c r="C13" s="65" t="s">
        <v>1924</v>
      </c>
      <c r="D13" s="83"/>
      <c r="E13" s="83"/>
      <c r="F13" s="23">
        <v>0</v>
      </c>
      <c r="G13" s="23">
        <v>0</v>
      </c>
      <c r="H13" s="85">
        <f t="shared" si="0"/>
        <v>0</v>
      </c>
      <c r="I13" s="83"/>
      <c r="J13" s="83"/>
      <c r="K13" s="83"/>
    </row>
    <row r="14" spans="1:11" ht="27" x14ac:dyDescent="0.25">
      <c r="A14" s="63" t="s">
        <v>1925</v>
      </c>
      <c r="B14" s="65">
        <v>2</v>
      </c>
      <c r="C14" s="63" t="s">
        <v>1926</v>
      </c>
      <c r="D14" s="83"/>
      <c r="E14" s="83"/>
      <c r="F14" s="23">
        <v>0</v>
      </c>
      <c r="G14" s="23">
        <v>0</v>
      </c>
      <c r="H14" s="85">
        <f t="shared" si="0"/>
        <v>0</v>
      </c>
      <c r="I14" s="83"/>
      <c r="J14" s="83"/>
      <c r="K14" s="83"/>
    </row>
    <row r="15" spans="1:11" ht="27" x14ac:dyDescent="0.25">
      <c r="A15" s="63" t="s">
        <v>1927</v>
      </c>
      <c r="B15" s="65">
        <v>6</v>
      </c>
      <c r="C15" s="63" t="s">
        <v>1928</v>
      </c>
      <c r="D15" s="83"/>
      <c r="E15" s="83"/>
      <c r="F15" s="23">
        <v>0</v>
      </c>
      <c r="G15" s="23">
        <v>0</v>
      </c>
      <c r="H15" s="85">
        <f t="shared" si="0"/>
        <v>0</v>
      </c>
      <c r="I15" s="83"/>
      <c r="J15" s="83"/>
      <c r="K15" s="83"/>
    </row>
    <row r="16" spans="1:11" ht="27" x14ac:dyDescent="0.25">
      <c r="A16" s="63" t="s">
        <v>1929</v>
      </c>
      <c r="B16" s="65">
        <v>1</v>
      </c>
      <c r="C16" s="63" t="s">
        <v>1930</v>
      </c>
      <c r="D16" s="83"/>
      <c r="E16" s="83"/>
      <c r="F16" s="23">
        <v>0</v>
      </c>
      <c r="G16" s="23">
        <v>0</v>
      </c>
      <c r="H16" s="85">
        <f t="shared" si="0"/>
        <v>0</v>
      </c>
      <c r="I16" s="83"/>
      <c r="J16" s="83"/>
      <c r="K16" s="83"/>
    </row>
    <row r="17" spans="1:11" ht="54" x14ac:dyDescent="0.25">
      <c r="A17" s="63" t="s">
        <v>1931</v>
      </c>
      <c r="B17" s="65">
        <v>1</v>
      </c>
      <c r="C17" s="65" t="s">
        <v>1932</v>
      </c>
      <c r="D17" s="83"/>
      <c r="E17" s="83"/>
      <c r="F17" s="23">
        <v>0</v>
      </c>
      <c r="G17" s="23">
        <v>0</v>
      </c>
      <c r="H17" s="85">
        <f t="shared" si="0"/>
        <v>0</v>
      </c>
      <c r="I17" s="83"/>
      <c r="J17" s="83"/>
      <c r="K17" s="83"/>
    </row>
    <row r="18" spans="1:11" ht="40.5" x14ac:dyDescent="0.25">
      <c r="A18" s="63" t="s">
        <v>1933</v>
      </c>
      <c r="B18" s="65">
        <v>1</v>
      </c>
      <c r="C18" s="65" t="s">
        <v>1934</v>
      </c>
      <c r="D18" s="83"/>
      <c r="E18" s="83"/>
      <c r="F18" s="23">
        <v>0</v>
      </c>
      <c r="G18" s="23">
        <v>0</v>
      </c>
      <c r="H18" s="85">
        <f t="shared" si="0"/>
        <v>0</v>
      </c>
      <c r="I18" s="83"/>
      <c r="J18" s="83"/>
      <c r="K18" s="83"/>
    </row>
    <row r="19" spans="1:11" ht="67.5" x14ac:dyDescent="0.25">
      <c r="A19" s="63" t="s">
        <v>1935</v>
      </c>
      <c r="B19" s="65">
        <v>1</v>
      </c>
      <c r="C19" s="65" t="s">
        <v>1936</v>
      </c>
      <c r="D19" s="83"/>
      <c r="E19" s="83"/>
      <c r="F19" s="23">
        <v>0</v>
      </c>
      <c r="G19" s="23">
        <v>0</v>
      </c>
      <c r="H19" s="85">
        <f t="shared" si="0"/>
        <v>0</v>
      </c>
      <c r="I19" s="83"/>
      <c r="J19" s="83"/>
      <c r="K19" s="83"/>
    </row>
    <row r="20" spans="1:11" ht="40.5" x14ac:dyDescent="0.25">
      <c r="A20" s="63" t="s">
        <v>1937</v>
      </c>
      <c r="B20" s="65">
        <v>1</v>
      </c>
      <c r="C20" s="63" t="s">
        <v>1938</v>
      </c>
      <c r="D20" s="83"/>
      <c r="E20" s="83"/>
      <c r="F20" s="23">
        <v>0</v>
      </c>
      <c r="G20" s="23">
        <v>0</v>
      </c>
      <c r="H20" s="85">
        <f t="shared" si="0"/>
        <v>0</v>
      </c>
      <c r="I20" s="83"/>
      <c r="J20" s="83"/>
      <c r="K20" s="83"/>
    </row>
    <row r="21" spans="1:11" x14ac:dyDescent="0.25">
      <c r="A21" s="63" t="s">
        <v>1939</v>
      </c>
      <c r="B21" s="65">
        <v>1</v>
      </c>
      <c r="C21" s="63" t="s">
        <v>1940</v>
      </c>
      <c r="D21" s="83"/>
      <c r="E21" s="83"/>
      <c r="F21" s="23">
        <v>0</v>
      </c>
      <c r="G21" s="23">
        <v>0</v>
      </c>
      <c r="H21" s="85">
        <f t="shared" si="0"/>
        <v>0</v>
      </c>
      <c r="I21" s="83"/>
      <c r="J21" s="83"/>
      <c r="K21" s="83"/>
    </row>
    <row r="22" spans="1:11" x14ac:dyDescent="0.25">
      <c r="A22" s="63" t="s">
        <v>1941</v>
      </c>
      <c r="B22" s="65">
        <v>6</v>
      </c>
      <c r="C22" s="63" t="s">
        <v>1942</v>
      </c>
      <c r="D22" s="83"/>
      <c r="E22" s="83"/>
      <c r="F22" s="23">
        <v>0</v>
      </c>
      <c r="G22" s="23">
        <v>0</v>
      </c>
      <c r="H22" s="85">
        <f t="shared" si="0"/>
        <v>0</v>
      </c>
      <c r="I22" s="83"/>
      <c r="J22" s="83"/>
      <c r="K22" s="83"/>
    </row>
    <row r="23" spans="1:11" ht="40.5" x14ac:dyDescent="0.25">
      <c r="A23" s="63" t="s">
        <v>1943</v>
      </c>
      <c r="B23" s="65">
        <v>1</v>
      </c>
      <c r="C23" s="65" t="s">
        <v>1944</v>
      </c>
      <c r="D23" s="83"/>
      <c r="E23" s="83"/>
      <c r="F23" s="23">
        <v>0</v>
      </c>
      <c r="G23" s="23">
        <v>0</v>
      </c>
      <c r="H23" s="85">
        <f t="shared" si="0"/>
        <v>0</v>
      </c>
      <c r="I23" s="83"/>
      <c r="J23" s="83"/>
      <c r="K23" s="83"/>
    </row>
    <row r="24" spans="1:11" ht="54" x14ac:dyDescent="0.25">
      <c r="A24" s="63" t="s">
        <v>1945</v>
      </c>
      <c r="B24" s="65">
        <v>1</v>
      </c>
      <c r="C24" s="65" t="s">
        <v>1946</v>
      </c>
      <c r="D24" s="83"/>
      <c r="E24" s="83"/>
      <c r="F24" s="23">
        <v>0</v>
      </c>
      <c r="G24" s="23">
        <v>0</v>
      </c>
      <c r="H24" s="85">
        <f t="shared" si="0"/>
        <v>0</v>
      </c>
      <c r="I24" s="83"/>
      <c r="J24" s="83"/>
      <c r="K24" s="83"/>
    </row>
    <row r="25" spans="1:11" x14ac:dyDescent="0.25">
      <c r="A25" s="65" t="s">
        <v>1947</v>
      </c>
      <c r="B25" s="65">
        <v>2</v>
      </c>
      <c r="C25" s="63" t="s">
        <v>1948</v>
      </c>
      <c r="D25" s="83"/>
      <c r="E25" s="83"/>
      <c r="F25" s="23">
        <v>0</v>
      </c>
      <c r="G25" s="23">
        <v>0</v>
      </c>
      <c r="H25" s="85">
        <f t="shared" si="0"/>
        <v>0</v>
      </c>
      <c r="I25" s="83"/>
      <c r="J25" s="83"/>
      <c r="K25" s="83"/>
    </row>
    <row r="26" spans="1:11" ht="54" x14ac:dyDescent="0.25">
      <c r="A26" s="63" t="s">
        <v>1949</v>
      </c>
      <c r="B26" s="65">
        <v>6</v>
      </c>
      <c r="C26" s="65" t="s">
        <v>1950</v>
      </c>
      <c r="D26" s="83"/>
      <c r="E26" s="83"/>
      <c r="F26" s="23">
        <v>0</v>
      </c>
      <c r="G26" s="23">
        <v>0</v>
      </c>
      <c r="H26" s="85">
        <f t="shared" si="0"/>
        <v>0</v>
      </c>
      <c r="I26" s="83"/>
      <c r="J26" s="83"/>
      <c r="K26" s="83"/>
    </row>
    <row r="27" spans="1:11" ht="27" x14ac:dyDescent="0.25">
      <c r="A27" s="63" t="s">
        <v>1951</v>
      </c>
      <c r="B27" s="65">
        <v>1</v>
      </c>
      <c r="C27" s="63" t="s">
        <v>1952</v>
      </c>
      <c r="D27" s="83"/>
      <c r="E27" s="83"/>
      <c r="F27" s="23">
        <v>0</v>
      </c>
      <c r="G27" s="23">
        <v>0</v>
      </c>
      <c r="H27" s="85">
        <f t="shared" si="0"/>
        <v>0</v>
      </c>
      <c r="I27" s="83"/>
      <c r="J27" s="83"/>
      <c r="K27" s="83"/>
    </row>
    <row r="28" spans="1:11" x14ac:dyDescent="0.25">
      <c r="A28" s="63" t="s">
        <v>1953</v>
      </c>
      <c r="B28" s="65">
        <v>1</v>
      </c>
      <c r="C28" s="63" t="s">
        <v>1954</v>
      </c>
      <c r="D28" s="83"/>
      <c r="E28" s="83"/>
      <c r="F28" s="23">
        <v>0</v>
      </c>
      <c r="G28" s="23">
        <v>0</v>
      </c>
      <c r="H28" s="85">
        <f t="shared" si="0"/>
        <v>0</v>
      </c>
      <c r="I28" s="83"/>
      <c r="J28" s="83"/>
      <c r="K28" s="83"/>
    </row>
    <row r="29" spans="1:11" ht="40.5" x14ac:dyDescent="0.25">
      <c r="A29" s="63" t="s">
        <v>1955</v>
      </c>
      <c r="B29" s="65">
        <v>1</v>
      </c>
      <c r="C29" s="65" t="s">
        <v>1956</v>
      </c>
      <c r="D29" s="83"/>
      <c r="E29" s="83"/>
      <c r="F29" s="23">
        <v>0</v>
      </c>
      <c r="G29" s="23">
        <v>0</v>
      </c>
      <c r="H29" s="85">
        <f t="shared" si="0"/>
        <v>0</v>
      </c>
      <c r="I29" s="83"/>
      <c r="J29" s="83"/>
      <c r="K29" s="83"/>
    </row>
    <row r="30" spans="1:11" x14ac:dyDescent="0.25">
      <c r="A30" s="63" t="s">
        <v>1957</v>
      </c>
      <c r="B30" s="65">
        <v>1</v>
      </c>
      <c r="C30" s="63" t="s">
        <v>1958</v>
      </c>
      <c r="D30" s="83"/>
      <c r="E30" s="83"/>
      <c r="F30" s="23">
        <v>0</v>
      </c>
      <c r="G30" s="23">
        <v>0</v>
      </c>
      <c r="H30" s="85">
        <f t="shared" si="0"/>
        <v>0</v>
      </c>
      <c r="I30" s="83"/>
      <c r="J30" s="83"/>
      <c r="K30" s="83"/>
    </row>
    <row r="31" spans="1:11" ht="27" x14ac:dyDescent="0.25">
      <c r="A31" s="63" t="s">
        <v>1959</v>
      </c>
      <c r="B31" s="65">
        <v>1</v>
      </c>
      <c r="C31" s="63" t="s">
        <v>1960</v>
      </c>
      <c r="D31" s="83"/>
      <c r="E31" s="83"/>
      <c r="F31" s="23">
        <v>0</v>
      </c>
      <c r="G31" s="23">
        <v>0</v>
      </c>
      <c r="H31" s="85">
        <f t="shared" si="0"/>
        <v>0</v>
      </c>
      <c r="I31" s="83"/>
      <c r="J31" s="83"/>
      <c r="K31" s="83"/>
    </row>
    <row r="32" spans="1:11" ht="16.5" customHeight="1" x14ac:dyDescent="0.25">
      <c r="A32" s="139" t="s">
        <v>1961</v>
      </c>
      <c r="B32" s="140"/>
      <c r="C32" s="141"/>
      <c r="D32" s="83"/>
      <c r="E32" s="83"/>
      <c r="F32" s="23"/>
      <c r="G32" s="23"/>
      <c r="H32" s="85"/>
      <c r="I32" s="83"/>
      <c r="J32" s="83"/>
      <c r="K32" s="83"/>
    </row>
    <row r="33" spans="1:11" x14ac:dyDescent="0.25">
      <c r="A33" s="63" t="s">
        <v>1962</v>
      </c>
      <c r="B33" s="65">
        <v>6</v>
      </c>
      <c r="C33" s="63" t="s">
        <v>1963</v>
      </c>
      <c r="D33" s="83"/>
      <c r="E33" s="83"/>
      <c r="F33" s="23">
        <v>0</v>
      </c>
      <c r="G33" s="23">
        <v>0</v>
      </c>
      <c r="H33" s="85">
        <f t="shared" si="0"/>
        <v>0</v>
      </c>
      <c r="I33" s="83"/>
      <c r="J33" s="83"/>
      <c r="K33" s="83"/>
    </row>
    <row r="34" spans="1:11" x14ac:dyDescent="0.25">
      <c r="A34" s="63" t="s">
        <v>1964</v>
      </c>
      <c r="B34" s="65">
        <v>12</v>
      </c>
      <c r="C34" s="63" t="s">
        <v>1965</v>
      </c>
      <c r="D34" s="83"/>
      <c r="E34" s="83"/>
      <c r="F34" s="23">
        <v>0</v>
      </c>
      <c r="G34" s="23">
        <v>0</v>
      </c>
      <c r="H34" s="85">
        <f t="shared" si="0"/>
        <v>0</v>
      </c>
      <c r="I34" s="83"/>
      <c r="J34" s="83"/>
      <c r="K34" s="83"/>
    </row>
    <row r="35" spans="1:11" x14ac:dyDescent="0.25">
      <c r="A35" s="63" t="s">
        <v>1966</v>
      </c>
      <c r="B35" s="65">
        <v>1</v>
      </c>
      <c r="C35" s="63" t="s">
        <v>1967</v>
      </c>
      <c r="D35" s="83"/>
      <c r="E35" s="83"/>
      <c r="F35" s="23">
        <v>0</v>
      </c>
      <c r="G35" s="23">
        <v>0</v>
      </c>
      <c r="H35" s="85">
        <f t="shared" si="0"/>
        <v>0</v>
      </c>
      <c r="I35" s="83"/>
      <c r="J35" s="83"/>
      <c r="K35" s="83"/>
    </row>
    <row r="36" spans="1:11" x14ac:dyDescent="0.25">
      <c r="A36" s="63" t="s">
        <v>1968</v>
      </c>
      <c r="B36" s="65">
        <v>4</v>
      </c>
      <c r="C36" s="63" t="s">
        <v>1969</v>
      </c>
      <c r="D36" s="83"/>
      <c r="E36" s="83"/>
      <c r="F36" s="23">
        <v>0</v>
      </c>
      <c r="G36" s="23">
        <v>0</v>
      </c>
      <c r="H36" s="85">
        <f t="shared" si="0"/>
        <v>0</v>
      </c>
      <c r="I36" s="83"/>
      <c r="J36" s="83"/>
      <c r="K36" s="83"/>
    </row>
    <row r="37" spans="1:11" x14ac:dyDescent="0.25">
      <c r="A37" s="63" t="s">
        <v>1970</v>
      </c>
      <c r="B37" s="65">
        <v>12</v>
      </c>
      <c r="C37" s="63" t="s">
        <v>1971</v>
      </c>
      <c r="D37" s="83"/>
      <c r="E37" s="83"/>
      <c r="F37" s="23">
        <v>0</v>
      </c>
      <c r="G37" s="23">
        <v>0</v>
      </c>
      <c r="H37" s="85">
        <f t="shared" si="0"/>
        <v>0</v>
      </c>
      <c r="I37" s="83"/>
      <c r="J37" s="83"/>
      <c r="K37" s="83"/>
    </row>
    <row r="38" spans="1:11" ht="40.5" x14ac:dyDescent="0.25">
      <c r="A38" s="63" t="s">
        <v>1972</v>
      </c>
      <c r="B38" s="65">
        <v>6</v>
      </c>
      <c r="C38" s="65" t="s">
        <v>1973</v>
      </c>
      <c r="D38" s="83"/>
      <c r="E38" s="83"/>
      <c r="F38" s="23">
        <v>0</v>
      </c>
      <c r="G38" s="23">
        <v>0</v>
      </c>
      <c r="H38" s="85">
        <f t="shared" si="0"/>
        <v>0</v>
      </c>
      <c r="I38" s="83"/>
      <c r="J38" s="83"/>
      <c r="K38" s="83"/>
    </row>
    <row r="39" spans="1:11" ht="40.5" x14ac:dyDescent="0.25">
      <c r="A39" s="63" t="s">
        <v>1974</v>
      </c>
      <c r="B39" s="65">
        <v>1</v>
      </c>
      <c r="C39" s="63" t="s">
        <v>1975</v>
      </c>
      <c r="D39" s="83"/>
      <c r="E39" s="83"/>
      <c r="F39" s="23">
        <v>0</v>
      </c>
      <c r="G39" s="23">
        <v>0</v>
      </c>
      <c r="H39" s="85">
        <f t="shared" si="0"/>
        <v>0</v>
      </c>
      <c r="I39" s="83"/>
      <c r="J39" s="83"/>
      <c r="K39" s="83"/>
    </row>
    <row r="40" spans="1:11" ht="40.5" x14ac:dyDescent="0.25">
      <c r="A40" s="63" t="s">
        <v>1976</v>
      </c>
      <c r="B40" s="65">
        <v>6</v>
      </c>
      <c r="C40" s="63" t="s">
        <v>1977</v>
      </c>
      <c r="D40" s="83"/>
      <c r="E40" s="83"/>
      <c r="F40" s="23">
        <v>0</v>
      </c>
      <c r="G40" s="23">
        <v>0</v>
      </c>
      <c r="H40" s="85">
        <f t="shared" si="0"/>
        <v>0</v>
      </c>
      <c r="I40" s="83"/>
      <c r="J40" s="83"/>
      <c r="K40" s="83"/>
    </row>
    <row r="41" spans="1:11" ht="27" x14ac:dyDescent="0.25">
      <c r="A41" s="63" t="s">
        <v>1978</v>
      </c>
      <c r="B41" s="65">
        <v>1</v>
      </c>
      <c r="C41" s="63" t="s">
        <v>1979</v>
      </c>
      <c r="D41" s="83"/>
      <c r="E41" s="83"/>
      <c r="F41" s="23">
        <v>0</v>
      </c>
      <c r="G41" s="23">
        <v>0</v>
      </c>
      <c r="H41" s="85">
        <f t="shared" si="0"/>
        <v>0</v>
      </c>
      <c r="I41" s="83"/>
      <c r="J41" s="83"/>
      <c r="K41" s="83"/>
    </row>
    <row r="42" spans="1:11" ht="27" x14ac:dyDescent="0.25">
      <c r="A42" s="63" t="s">
        <v>1980</v>
      </c>
      <c r="B42" s="65">
        <v>6</v>
      </c>
      <c r="C42" s="63" t="s">
        <v>1981</v>
      </c>
      <c r="D42" s="83"/>
      <c r="E42" s="83"/>
      <c r="F42" s="23">
        <v>0</v>
      </c>
      <c r="G42" s="23">
        <v>0</v>
      </c>
      <c r="H42" s="85">
        <f t="shared" si="0"/>
        <v>0</v>
      </c>
      <c r="I42" s="83"/>
      <c r="J42" s="83"/>
      <c r="K42" s="83"/>
    </row>
    <row r="43" spans="1:11" ht="16.5" customHeight="1" x14ac:dyDescent="0.25">
      <c r="A43" s="122" t="s">
        <v>1982</v>
      </c>
      <c r="B43" s="93"/>
      <c r="C43" s="94"/>
      <c r="D43" s="83"/>
      <c r="E43" s="83"/>
      <c r="F43" s="23"/>
      <c r="G43" s="23"/>
      <c r="H43" s="85"/>
      <c r="I43" s="83"/>
      <c r="J43" s="83"/>
      <c r="K43" s="83"/>
    </row>
    <row r="44" spans="1:11" ht="27" x14ac:dyDescent="0.25">
      <c r="A44" s="63" t="s">
        <v>1983</v>
      </c>
      <c r="B44" s="65">
        <v>1</v>
      </c>
      <c r="C44" s="63" t="s">
        <v>1984</v>
      </c>
      <c r="D44" s="83"/>
      <c r="E44" s="83"/>
      <c r="F44" s="23">
        <v>0</v>
      </c>
      <c r="G44" s="23">
        <v>0</v>
      </c>
      <c r="H44" s="85">
        <f t="shared" si="0"/>
        <v>0</v>
      </c>
      <c r="I44" s="83"/>
      <c r="J44" s="83"/>
      <c r="K44" s="83"/>
    </row>
    <row r="45" spans="1:11" x14ac:dyDescent="0.25">
      <c r="A45" s="63" t="s">
        <v>1985</v>
      </c>
      <c r="B45" s="65">
        <v>1</v>
      </c>
      <c r="C45" s="63" t="s">
        <v>1986</v>
      </c>
      <c r="D45" s="83"/>
      <c r="E45" s="83"/>
      <c r="F45" s="23">
        <v>0</v>
      </c>
      <c r="G45" s="23">
        <v>0</v>
      </c>
      <c r="H45" s="85">
        <f t="shared" si="0"/>
        <v>0</v>
      </c>
      <c r="I45" s="83"/>
      <c r="J45" s="83"/>
      <c r="K45" s="83"/>
    </row>
    <row r="46" spans="1:11" ht="27" x14ac:dyDescent="0.25">
      <c r="A46" s="63" t="s">
        <v>1987</v>
      </c>
      <c r="B46" s="65">
        <v>12</v>
      </c>
      <c r="C46" s="63" t="s">
        <v>1988</v>
      </c>
      <c r="D46" s="83"/>
      <c r="E46" s="83"/>
      <c r="F46" s="23">
        <v>0</v>
      </c>
      <c r="G46" s="23">
        <v>0</v>
      </c>
      <c r="H46" s="85">
        <f t="shared" si="0"/>
        <v>0</v>
      </c>
      <c r="I46" s="83"/>
      <c r="J46" s="83"/>
      <c r="K46" s="83"/>
    </row>
    <row r="47" spans="1:11" ht="27" x14ac:dyDescent="0.25">
      <c r="A47" s="63" t="s">
        <v>1989</v>
      </c>
      <c r="B47" s="65">
        <v>12</v>
      </c>
      <c r="C47" s="63" t="s">
        <v>1990</v>
      </c>
      <c r="D47" s="83"/>
      <c r="E47" s="83"/>
      <c r="F47" s="23">
        <v>0</v>
      </c>
      <c r="G47" s="23">
        <v>0</v>
      </c>
      <c r="H47" s="85">
        <f t="shared" si="0"/>
        <v>0</v>
      </c>
      <c r="I47" s="83"/>
      <c r="J47" s="83"/>
      <c r="K47" s="83"/>
    </row>
    <row r="48" spans="1:11" x14ac:dyDescent="0.25">
      <c r="A48" s="63" t="s">
        <v>1991</v>
      </c>
      <c r="B48" s="65">
        <v>12</v>
      </c>
      <c r="C48" s="63" t="s">
        <v>1992</v>
      </c>
      <c r="D48" s="83"/>
      <c r="E48" s="83"/>
      <c r="F48" s="23">
        <v>0</v>
      </c>
      <c r="G48" s="23">
        <v>0</v>
      </c>
      <c r="H48" s="85">
        <f t="shared" si="0"/>
        <v>0</v>
      </c>
      <c r="I48" s="83"/>
      <c r="J48" s="83"/>
      <c r="K48" s="83"/>
    </row>
    <row r="49" spans="1:11" x14ac:dyDescent="0.25">
      <c r="A49" s="63" t="s">
        <v>1993</v>
      </c>
      <c r="B49" s="65">
        <v>12</v>
      </c>
      <c r="C49" s="63" t="s">
        <v>1994</v>
      </c>
      <c r="D49" s="83"/>
      <c r="E49" s="83"/>
      <c r="F49" s="23">
        <v>0</v>
      </c>
      <c r="G49" s="23">
        <v>0</v>
      </c>
      <c r="H49" s="85">
        <f t="shared" si="0"/>
        <v>0</v>
      </c>
      <c r="I49" s="83"/>
      <c r="J49" s="83"/>
      <c r="K49" s="83"/>
    </row>
    <row r="50" spans="1:11" ht="40.5" x14ac:dyDescent="0.25">
      <c r="A50" s="63" t="s">
        <v>1995</v>
      </c>
      <c r="B50" s="65">
        <v>6</v>
      </c>
      <c r="C50" s="63" t="s">
        <v>1996</v>
      </c>
      <c r="D50" s="83"/>
      <c r="E50" s="83"/>
      <c r="F50" s="23">
        <v>0</v>
      </c>
      <c r="G50" s="23">
        <v>0</v>
      </c>
      <c r="H50" s="85">
        <f t="shared" si="0"/>
        <v>0</v>
      </c>
      <c r="I50" s="83"/>
      <c r="J50" s="83"/>
      <c r="K50" s="83"/>
    </row>
    <row r="51" spans="1:11" ht="27" x14ac:dyDescent="0.25">
      <c r="A51" s="63" t="s">
        <v>1997</v>
      </c>
      <c r="B51" s="65">
        <v>12</v>
      </c>
      <c r="C51" s="65" t="s">
        <v>1998</v>
      </c>
      <c r="D51" s="83"/>
      <c r="E51" s="83"/>
      <c r="F51" s="23">
        <v>0</v>
      </c>
      <c r="G51" s="23">
        <v>0</v>
      </c>
      <c r="H51" s="85">
        <f t="shared" si="0"/>
        <v>0</v>
      </c>
      <c r="I51" s="83"/>
      <c r="J51" s="83"/>
      <c r="K51" s="83"/>
    </row>
    <row r="52" spans="1:11" ht="27" x14ac:dyDescent="0.25">
      <c r="A52" s="63" t="s">
        <v>1999</v>
      </c>
      <c r="B52" s="65">
        <v>12</v>
      </c>
      <c r="C52" s="65" t="s">
        <v>2000</v>
      </c>
      <c r="D52" s="83"/>
      <c r="E52" s="83"/>
      <c r="F52" s="23">
        <v>0</v>
      </c>
      <c r="G52" s="23">
        <v>0</v>
      </c>
      <c r="H52" s="85">
        <f t="shared" si="0"/>
        <v>0</v>
      </c>
      <c r="I52" s="83"/>
      <c r="J52" s="83"/>
      <c r="K52" s="83"/>
    </row>
    <row r="53" spans="1:11" x14ac:dyDescent="0.25">
      <c r="A53" s="63" t="s">
        <v>2001</v>
      </c>
      <c r="B53" s="65">
        <v>12</v>
      </c>
      <c r="C53" s="63" t="s">
        <v>2002</v>
      </c>
      <c r="D53" s="83"/>
      <c r="E53" s="83"/>
      <c r="F53" s="23">
        <v>0</v>
      </c>
      <c r="G53" s="23">
        <v>0</v>
      </c>
      <c r="H53" s="85">
        <f t="shared" si="0"/>
        <v>0</v>
      </c>
      <c r="I53" s="83"/>
      <c r="J53" s="83"/>
      <c r="K53" s="83"/>
    </row>
    <row r="54" spans="1:11" x14ac:dyDescent="0.25">
      <c r="A54" s="63" t="s">
        <v>2003</v>
      </c>
      <c r="B54" s="65">
        <v>1</v>
      </c>
      <c r="C54" s="63" t="s">
        <v>2004</v>
      </c>
      <c r="D54" s="83"/>
      <c r="E54" s="83"/>
      <c r="F54" s="23">
        <v>0</v>
      </c>
      <c r="G54" s="23">
        <v>0</v>
      </c>
      <c r="H54" s="85">
        <f t="shared" si="0"/>
        <v>0</v>
      </c>
      <c r="I54" s="83"/>
      <c r="J54" s="83"/>
      <c r="K54" s="83"/>
    </row>
    <row r="55" spans="1:11" ht="27" x14ac:dyDescent="0.25">
      <c r="A55" s="63" t="s">
        <v>2005</v>
      </c>
      <c r="B55" s="65">
        <v>12</v>
      </c>
      <c r="C55" s="65" t="s">
        <v>2006</v>
      </c>
      <c r="D55" s="83"/>
      <c r="E55" s="83"/>
      <c r="F55" s="23">
        <v>0</v>
      </c>
      <c r="G55" s="23">
        <v>0</v>
      </c>
      <c r="H55" s="85">
        <f t="shared" si="0"/>
        <v>0</v>
      </c>
      <c r="I55" s="83"/>
      <c r="J55" s="83"/>
      <c r="K55" s="83"/>
    </row>
    <row r="56" spans="1:11" ht="27" x14ac:dyDescent="0.25">
      <c r="A56" s="63" t="s">
        <v>2007</v>
      </c>
      <c r="B56" s="65">
        <v>12</v>
      </c>
      <c r="C56" s="65" t="s">
        <v>2008</v>
      </c>
      <c r="D56" s="83"/>
      <c r="E56" s="83"/>
      <c r="F56" s="23">
        <v>0</v>
      </c>
      <c r="G56" s="23">
        <v>0</v>
      </c>
      <c r="H56" s="85">
        <f t="shared" si="0"/>
        <v>0</v>
      </c>
      <c r="I56" s="83"/>
      <c r="J56" s="83"/>
      <c r="K56" s="83"/>
    </row>
    <row r="57" spans="1:11" ht="54" x14ac:dyDescent="0.25">
      <c r="A57" s="63" t="s">
        <v>2009</v>
      </c>
      <c r="B57" s="65">
        <v>1</v>
      </c>
      <c r="C57" s="65" t="s">
        <v>2010</v>
      </c>
      <c r="D57" s="83"/>
      <c r="E57" s="83"/>
      <c r="F57" s="23">
        <v>0</v>
      </c>
      <c r="G57" s="23">
        <v>0</v>
      </c>
      <c r="H57" s="85">
        <f t="shared" si="0"/>
        <v>0</v>
      </c>
      <c r="I57" s="83"/>
      <c r="J57" s="83"/>
      <c r="K57" s="83"/>
    </row>
    <row r="58" spans="1:11" ht="40.5" x14ac:dyDescent="0.25">
      <c r="A58" s="63" t="s">
        <v>2011</v>
      </c>
      <c r="B58" s="65">
        <v>1</v>
      </c>
      <c r="C58" s="63" t="s">
        <v>2012</v>
      </c>
      <c r="D58" s="83"/>
      <c r="E58" s="83"/>
      <c r="F58" s="23">
        <v>0</v>
      </c>
      <c r="G58" s="23">
        <v>0</v>
      </c>
      <c r="H58" s="85">
        <f t="shared" si="0"/>
        <v>0</v>
      </c>
      <c r="I58" s="83"/>
      <c r="J58" s="83"/>
      <c r="K58" s="83"/>
    </row>
    <row r="59" spans="1:11" ht="54" x14ac:dyDescent="0.25">
      <c r="A59" s="63" t="s">
        <v>2013</v>
      </c>
      <c r="B59" s="65">
        <v>1</v>
      </c>
      <c r="C59" s="65" t="s">
        <v>2014</v>
      </c>
      <c r="D59" s="83"/>
      <c r="E59" s="83"/>
      <c r="F59" s="23">
        <v>0</v>
      </c>
      <c r="G59" s="23">
        <v>0</v>
      </c>
      <c r="H59" s="85">
        <f t="shared" si="0"/>
        <v>0</v>
      </c>
      <c r="I59" s="83"/>
      <c r="J59" s="83"/>
      <c r="K59" s="83"/>
    </row>
    <row r="60" spans="1:11" x14ac:dyDescent="0.25">
      <c r="A60" s="63" t="s">
        <v>2015</v>
      </c>
      <c r="B60" s="65">
        <v>1</v>
      </c>
      <c r="C60" s="63" t="s">
        <v>2016</v>
      </c>
      <c r="D60" s="83"/>
      <c r="E60" s="83"/>
      <c r="F60" s="23">
        <v>0</v>
      </c>
      <c r="G60" s="23">
        <v>0</v>
      </c>
      <c r="H60" s="85">
        <f t="shared" si="0"/>
        <v>0</v>
      </c>
      <c r="I60" s="83"/>
      <c r="J60" s="83"/>
      <c r="K60" s="83"/>
    </row>
    <row r="61" spans="1:11" x14ac:dyDescent="0.25">
      <c r="A61" s="63" t="s">
        <v>2017</v>
      </c>
      <c r="B61" s="65">
        <v>6</v>
      </c>
      <c r="C61" s="63" t="s">
        <v>2018</v>
      </c>
      <c r="D61" s="83"/>
      <c r="E61" s="83"/>
      <c r="F61" s="23">
        <v>0</v>
      </c>
      <c r="G61" s="23">
        <v>0</v>
      </c>
      <c r="H61" s="85">
        <f t="shared" si="0"/>
        <v>0</v>
      </c>
      <c r="I61" s="83"/>
      <c r="J61" s="83"/>
      <c r="K61" s="83"/>
    </row>
    <row r="62" spans="1:11" x14ac:dyDescent="0.25">
      <c r="A62" s="63" t="s">
        <v>2019</v>
      </c>
      <c r="B62" s="65">
        <v>6</v>
      </c>
      <c r="C62" s="63" t="s">
        <v>2020</v>
      </c>
      <c r="D62" s="83"/>
      <c r="E62" s="83"/>
      <c r="F62" s="23">
        <v>0</v>
      </c>
      <c r="G62" s="23">
        <v>0</v>
      </c>
      <c r="H62" s="85">
        <f t="shared" si="0"/>
        <v>0</v>
      </c>
      <c r="I62" s="83"/>
      <c r="J62" s="83"/>
      <c r="K62" s="83"/>
    </row>
    <row r="63" spans="1:11" x14ac:dyDescent="0.25">
      <c r="A63" s="63" t="s">
        <v>2021</v>
      </c>
      <c r="B63" s="65">
        <v>6</v>
      </c>
      <c r="C63" s="63" t="s">
        <v>2022</v>
      </c>
      <c r="D63" s="83"/>
      <c r="E63" s="83"/>
      <c r="F63" s="23">
        <v>0</v>
      </c>
      <c r="G63" s="23">
        <v>0</v>
      </c>
      <c r="H63" s="85">
        <f t="shared" si="0"/>
        <v>0</v>
      </c>
      <c r="I63" s="83"/>
      <c r="J63" s="83"/>
      <c r="K63" s="83"/>
    </row>
    <row r="64" spans="1:11" ht="94.5" x14ac:dyDescent="0.25">
      <c r="A64" s="63" t="s">
        <v>2023</v>
      </c>
      <c r="B64" s="65">
        <v>2</v>
      </c>
      <c r="C64" s="65" t="s">
        <v>2024</v>
      </c>
      <c r="D64" s="83"/>
      <c r="E64" s="83"/>
      <c r="F64" s="23">
        <v>0</v>
      </c>
      <c r="G64" s="23">
        <v>0</v>
      </c>
      <c r="H64" s="85">
        <f t="shared" si="0"/>
        <v>0</v>
      </c>
      <c r="I64" s="83"/>
      <c r="J64" s="83"/>
      <c r="K64" s="83"/>
    </row>
    <row r="65" spans="1:11" ht="27" x14ac:dyDescent="0.25">
      <c r="A65" s="63" t="s">
        <v>2025</v>
      </c>
      <c r="B65" s="65">
        <v>2</v>
      </c>
      <c r="C65" s="65" t="s">
        <v>2026</v>
      </c>
      <c r="D65" s="83"/>
      <c r="E65" s="83"/>
      <c r="F65" s="23">
        <v>0</v>
      </c>
      <c r="G65" s="23">
        <v>0</v>
      </c>
      <c r="H65" s="85">
        <f t="shared" si="0"/>
        <v>0</v>
      </c>
      <c r="I65" s="83"/>
      <c r="J65" s="83"/>
      <c r="K65" s="83"/>
    </row>
    <row r="66" spans="1:11" ht="27" x14ac:dyDescent="0.25">
      <c r="A66" s="63" t="s">
        <v>2027</v>
      </c>
      <c r="B66" s="65">
        <v>2</v>
      </c>
      <c r="C66" s="65" t="s">
        <v>2028</v>
      </c>
      <c r="D66" s="83"/>
      <c r="E66" s="83"/>
      <c r="F66" s="23">
        <v>0</v>
      </c>
      <c r="G66" s="23">
        <v>0</v>
      </c>
      <c r="H66" s="85">
        <f t="shared" si="0"/>
        <v>0</v>
      </c>
      <c r="I66" s="83"/>
      <c r="J66" s="83"/>
      <c r="K66" s="83"/>
    </row>
    <row r="67" spans="1:11" x14ac:dyDescent="0.25">
      <c r="A67" s="63" t="s">
        <v>2029</v>
      </c>
      <c r="B67" s="65">
        <v>1</v>
      </c>
      <c r="C67" s="63" t="s">
        <v>2030</v>
      </c>
      <c r="D67" s="83"/>
      <c r="E67" s="83"/>
      <c r="F67" s="23">
        <v>0</v>
      </c>
      <c r="G67" s="23">
        <v>0</v>
      </c>
      <c r="H67" s="85">
        <f t="shared" si="0"/>
        <v>0</v>
      </c>
      <c r="I67" s="83"/>
      <c r="J67" s="83"/>
      <c r="K67" s="83"/>
    </row>
    <row r="68" spans="1:11" ht="27" x14ac:dyDescent="0.25">
      <c r="A68" s="63" t="s">
        <v>2031</v>
      </c>
      <c r="B68" s="65">
        <v>1</v>
      </c>
      <c r="C68" s="63" t="s">
        <v>2032</v>
      </c>
      <c r="D68" s="83"/>
      <c r="E68" s="83"/>
      <c r="F68" s="23">
        <v>0</v>
      </c>
      <c r="G68" s="23">
        <v>0</v>
      </c>
      <c r="H68" s="85">
        <f t="shared" si="0"/>
        <v>0</v>
      </c>
      <c r="I68" s="83"/>
      <c r="J68" s="83"/>
      <c r="K68" s="83"/>
    </row>
    <row r="69" spans="1:11" x14ac:dyDescent="0.25">
      <c r="A69" s="63" t="s">
        <v>2033</v>
      </c>
      <c r="B69" s="65">
        <v>24</v>
      </c>
      <c r="C69" s="63" t="s">
        <v>2034</v>
      </c>
      <c r="D69" s="83"/>
      <c r="E69" s="83"/>
      <c r="F69" s="23">
        <v>0</v>
      </c>
      <c r="G69" s="23">
        <v>0</v>
      </c>
      <c r="H69" s="85">
        <f t="shared" si="0"/>
        <v>0</v>
      </c>
      <c r="I69" s="83"/>
      <c r="J69" s="83"/>
      <c r="K69" s="83"/>
    </row>
    <row r="70" spans="1:11" ht="17.25" customHeight="1" x14ac:dyDescent="0.25">
      <c r="A70" s="122" t="s">
        <v>2035</v>
      </c>
      <c r="B70" s="93"/>
      <c r="C70" s="94"/>
      <c r="D70" s="83"/>
      <c r="E70" s="83"/>
      <c r="F70" s="23"/>
      <c r="G70" s="23"/>
      <c r="H70" s="85"/>
      <c r="I70" s="83"/>
      <c r="J70" s="83"/>
      <c r="K70" s="83"/>
    </row>
    <row r="71" spans="1:11" x14ac:dyDescent="0.25">
      <c r="A71" s="65" t="s">
        <v>2036</v>
      </c>
      <c r="B71" s="65">
        <v>1</v>
      </c>
      <c r="C71" s="63" t="s">
        <v>2037</v>
      </c>
      <c r="D71" s="83"/>
      <c r="E71" s="83"/>
      <c r="F71" s="23">
        <v>0</v>
      </c>
      <c r="G71" s="23">
        <v>0</v>
      </c>
      <c r="H71" s="85">
        <f t="shared" si="0"/>
        <v>0</v>
      </c>
      <c r="I71" s="83"/>
      <c r="J71" s="83"/>
      <c r="K71" s="83"/>
    </row>
    <row r="72" spans="1:11" x14ac:dyDescent="0.25">
      <c r="A72" s="65" t="s">
        <v>2038</v>
      </c>
      <c r="B72" s="65">
        <v>1</v>
      </c>
      <c r="C72" s="63" t="s">
        <v>2039</v>
      </c>
      <c r="D72" s="83"/>
      <c r="E72" s="83"/>
      <c r="F72" s="23">
        <v>0</v>
      </c>
      <c r="G72" s="23">
        <v>0</v>
      </c>
      <c r="H72" s="85">
        <f t="shared" si="0"/>
        <v>0</v>
      </c>
      <c r="I72" s="83"/>
      <c r="J72" s="83"/>
      <c r="K72" s="83"/>
    </row>
    <row r="73" spans="1:11" x14ac:dyDescent="0.25">
      <c r="A73" s="65" t="s">
        <v>2040</v>
      </c>
      <c r="B73" s="65">
        <v>1</v>
      </c>
      <c r="C73" s="63" t="s">
        <v>2041</v>
      </c>
      <c r="D73" s="83"/>
      <c r="E73" s="83"/>
      <c r="F73" s="23">
        <v>0</v>
      </c>
      <c r="G73" s="23">
        <v>0</v>
      </c>
      <c r="H73" s="85">
        <f t="shared" ref="H73:H104" si="1">SUM(F73:G73)</f>
        <v>0</v>
      </c>
      <c r="I73" s="83"/>
      <c r="J73" s="83"/>
      <c r="K73" s="83"/>
    </row>
    <row r="74" spans="1:11" ht="81" x14ac:dyDescent="0.25">
      <c r="A74" s="65" t="s">
        <v>2042</v>
      </c>
      <c r="B74" s="65">
        <v>1</v>
      </c>
      <c r="C74" s="65" t="s">
        <v>2043</v>
      </c>
      <c r="D74" s="83"/>
      <c r="E74" s="83"/>
      <c r="F74" s="23">
        <v>0</v>
      </c>
      <c r="G74" s="23">
        <v>0</v>
      </c>
      <c r="H74" s="85">
        <f t="shared" si="1"/>
        <v>0</v>
      </c>
      <c r="I74" s="83"/>
      <c r="J74" s="83"/>
      <c r="K74" s="83"/>
    </row>
    <row r="75" spans="1:11" ht="27" x14ac:dyDescent="0.25">
      <c r="A75" s="65" t="s">
        <v>2044</v>
      </c>
      <c r="B75" s="65">
        <v>1</v>
      </c>
      <c r="C75" s="65" t="s">
        <v>2045</v>
      </c>
      <c r="D75" s="83"/>
      <c r="E75" s="83"/>
      <c r="F75" s="23">
        <v>0</v>
      </c>
      <c r="G75" s="23">
        <v>0</v>
      </c>
      <c r="H75" s="85">
        <f t="shared" si="1"/>
        <v>0</v>
      </c>
      <c r="I75" s="83"/>
      <c r="J75" s="83"/>
      <c r="K75" s="83"/>
    </row>
    <row r="76" spans="1:11" ht="17.25" customHeight="1" x14ac:dyDescent="0.25">
      <c r="A76" s="125" t="s">
        <v>2046</v>
      </c>
      <c r="B76" s="96"/>
      <c r="C76" s="97"/>
      <c r="D76" s="83"/>
      <c r="E76" s="83"/>
      <c r="F76" s="23"/>
      <c r="G76" s="23"/>
      <c r="H76" s="85"/>
      <c r="I76" s="83"/>
      <c r="J76" s="83"/>
      <c r="K76" s="83"/>
    </row>
    <row r="77" spans="1:11" ht="27" x14ac:dyDescent="0.25">
      <c r="A77" s="63" t="s">
        <v>2047</v>
      </c>
      <c r="B77" s="65">
        <v>3</v>
      </c>
      <c r="C77" s="65" t="s">
        <v>2048</v>
      </c>
      <c r="D77" s="83"/>
      <c r="E77" s="83"/>
      <c r="F77" s="23">
        <v>0</v>
      </c>
      <c r="G77" s="23">
        <v>0</v>
      </c>
      <c r="H77" s="85">
        <f t="shared" si="1"/>
        <v>0</v>
      </c>
      <c r="I77" s="83"/>
      <c r="J77" s="83"/>
      <c r="K77" s="83"/>
    </row>
    <row r="78" spans="1:11" x14ac:dyDescent="0.25">
      <c r="A78" s="63" t="s">
        <v>2049</v>
      </c>
      <c r="B78" s="65">
        <v>6</v>
      </c>
      <c r="C78" s="63" t="s">
        <v>2050</v>
      </c>
      <c r="D78" s="83"/>
      <c r="E78" s="83"/>
      <c r="F78" s="23">
        <v>0</v>
      </c>
      <c r="G78" s="23">
        <v>0</v>
      </c>
      <c r="H78" s="85">
        <f t="shared" si="1"/>
        <v>0</v>
      </c>
      <c r="I78" s="83"/>
      <c r="J78" s="83"/>
      <c r="K78" s="83"/>
    </row>
    <row r="79" spans="1:11" ht="27" x14ac:dyDescent="0.25">
      <c r="A79" s="63" t="s">
        <v>2051</v>
      </c>
      <c r="B79" s="65">
        <v>1</v>
      </c>
      <c r="C79" s="63" t="s">
        <v>2052</v>
      </c>
      <c r="D79" s="83"/>
      <c r="E79" s="83"/>
      <c r="F79" s="23">
        <v>0</v>
      </c>
      <c r="G79" s="23">
        <v>0</v>
      </c>
      <c r="H79" s="85">
        <f t="shared" si="1"/>
        <v>0</v>
      </c>
      <c r="I79" s="83"/>
      <c r="J79" s="83"/>
      <c r="K79" s="83"/>
    </row>
    <row r="80" spans="1:11" x14ac:dyDescent="0.25">
      <c r="A80" s="63" t="s">
        <v>2053</v>
      </c>
      <c r="B80" s="65">
        <v>6</v>
      </c>
      <c r="C80" s="63" t="s">
        <v>2054</v>
      </c>
      <c r="D80" s="83"/>
      <c r="E80" s="83"/>
      <c r="F80" s="23">
        <v>0</v>
      </c>
      <c r="G80" s="23">
        <v>0</v>
      </c>
      <c r="H80" s="85">
        <f t="shared" si="1"/>
        <v>0</v>
      </c>
      <c r="I80" s="83"/>
      <c r="J80" s="83"/>
      <c r="K80" s="83"/>
    </row>
    <row r="81" spans="1:11" x14ac:dyDescent="0.25">
      <c r="A81" s="63" t="s">
        <v>2055</v>
      </c>
      <c r="B81" s="65">
        <v>12</v>
      </c>
      <c r="C81" s="65" t="s">
        <v>2056</v>
      </c>
      <c r="D81" s="83"/>
      <c r="E81" s="83"/>
      <c r="F81" s="23">
        <v>0</v>
      </c>
      <c r="G81" s="23">
        <v>0</v>
      </c>
      <c r="H81" s="85">
        <f t="shared" si="1"/>
        <v>0</v>
      </c>
      <c r="I81" s="83"/>
      <c r="J81" s="83"/>
      <c r="K81" s="83"/>
    </row>
    <row r="82" spans="1:11" ht="27" x14ac:dyDescent="0.25">
      <c r="A82" s="63" t="s">
        <v>2057</v>
      </c>
      <c r="B82" s="65">
        <v>1</v>
      </c>
      <c r="C82" s="65" t="s">
        <v>2058</v>
      </c>
      <c r="D82" s="83"/>
      <c r="E82" s="83"/>
      <c r="F82" s="23">
        <v>0</v>
      </c>
      <c r="G82" s="23">
        <v>0</v>
      </c>
      <c r="H82" s="85">
        <f t="shared" si="1"/>
        <v>0</v>
      </c>
      <c r="I82" s="83"/>
      <c r="J82" s="83"/>
      <c r="K82" s="83"/>
    </row>
    <row r="83" spans="1:11" x14ac:dyDescent="0.25">
      <c r="A83" s="63" t="s">
        <v>2059</v>
      </c>
      <c r="B83" s="65">
        <v>2</v>
      </c>
      <c r="C83" s="63" t="s">
        <v>2060</v>
      </c>
      <c r="D83" s="83"/>
      <c r="E83" s="83"/>
      <c r="F83" s="23">
        <v>0</v>
      </c>
      <c r="G83" s="23">
        <v>0</v>
      </c>
      <c r="H83" s="85">
        <f t="shared" si="1"/>
        <v>0</v>
      </c>
      <c r="I83" s="83"/>
      <c r="J83" s="83"/>
      <c r="K83" s="83"/>
    </row>
    <row r="84" spans="1:11" ht="27" x14ac:dyDescent="0.25">
      <c r="A84" s="63" t="s">
        <v>2061</v>
      </c>
      <c r="B84" s="65">
        <v>12</v>
      </c>
      <c r="C84" s="65" t="s">
        <v>2062</v>
      </c>
      <c r="D84" s="83"/>
      <c r="E84" s="83"/>
      <c r="F84" s="23">
        <v>0</v>
      </c>
      <c r="G84" s="23">
        <v>0</v>
      </c>
      <c r="H84" s="85">
        <f t="shared" si="1"/>
        <v>0</v>
      </c>
      <c r="I84" s="83"/>
      <c r="J84" s="83"/>
      <c r="K84" s="83"/>
    </row>
    <row r="85" spans="1:11" x14ac:dyDescent="0.25">
      <c r="A85" s="63" t="s">
        <v>2063</v>
      </c>
      <c r="B85" s="65">
        <v>12</v>
      </c>
      <c r="C85" s="63" t="s">
        <v>2064</v>
      </c>
      <c r="D85" s="83"/>
      <c r="E85" s="83"/>
      <c r="F85" s="23">
        <v>0</v>
      </c>
      <c r="G85" s="23">
        <v>0</v>
      </c>
      <c r="H85" s="85">
        <f t="shared" si="1"/>
        <v>0</v>
      </c>
      <c r="I85" s="83"/>
      <c r="J85" s="83"/>
      <c r="K85" s="83"/>
    </row>
    <row r="86" spans="1:11" ht="19.5" customHeight="1" x14ac:dyDescent="0.25">
      <c r="A86" s="122" t="s">
        <v>2065</v>
      </c>
      <c r="B86" s="93"/>
      <c r="C86" s="94"/>
      <c r="D86" s="83"/>
      <c r="E86" s="83"/>
      <c r="F86" s="23"/>
      <c r="G86" s="23"/>
      <c r="H86" s="85"/>
      <c r="I86" s="83"/>
      <c r="J86" s="83"/>
      <c r="K86" s="83"/>
    </row>
    <row r="87" spans="1:11" ht="27" x14ac:dyDescent="0.25">
      <c r="A87" s="63" t="s">
        <v>2066</v>
      </c>
      <c r="B87" s="65">
        <v>1</v>
      </c>
      <c r="C87" s="65" t="s">
        <v>2067</v>
      </c>
      <c r="D87" s="83"/>
      <c r="E87" s="83"/>
      <c r="F87" s="23">
        <v>0</v>
      </c>
      <c r="G87" s="23">
        <v>0</v>
      </c>
      <c r="H87" s="85">
        <f t="shared" si="1"/>
        <v>0</v>
      </c>
      <c r="I87" s="83"/>
      <c r="J87" s="83"/>
      <c r="K87" s="83"/>
    </row>
    <row r="88" spans="1:11" ht="27" x14ac:dyDescent="0.25">
      <c r="A88" s="63" t="s">
        <v>2068</v>
      </c>
      <c r="B88" s="65">
        <v>6</v>
      </c>
      <c r="C88" s="63" t="s">
        <v>2069</v>
      </c>
      <c r="D88" s="83"/>
      <c r="E88" s="83"/>
      <c r="F88" s="23">
        <v>0</v>
      </c>
      <c r="G88" s="23">
        <v>0</v>
      </c>
      <c r="H88" s="85">
        <f t="shared" si="1"/>
        <v>0</v>
      </c>
      <c r="I88" s="83"/>
      <c r="J88" s="83"/>
      <c r="K88" s="83"/>
    </row>
    <row r="89" spans="1:11" x14ac:dyDescent="0.25">
      <c r="A89" s="63" t="s">
        <v>2070</v>
      </c>
      <c r="B89" s="65">
        <v>2</v>
      </c>
      <c r="C89" s="63" t="s">
        <v>2071</v>
      </c>
      <c r="D89" s="83"/>
      <c r="E89" s="83"/>
      <c r="F89" s="23">
        <v>0</v>
      </c>
      <c r="G89" s="23">
        <v>0</v>
      </c>
      <c r="H89" s="85">
        <f t="shared" si="1"/>
        <v>0</v>
      </c>
      <c r="I89" s="83"/>
      <c r="J89" s="83"/>
      <c r="K89" s="83"/>
    </row>
    <row r="90" spans="1:11" ht="27" x14ac:dyDescent="0.25">
      <c r="A90" s="63" t="s">
        <v>2072</v>
      </c>
      <c r="B90" s="65">
        <v>2</v>
      </c>
      <c r="C90" s="65" t="s">
        <v>2073</v>
      </c>
      <c r="D90" s="83"/>
      <c r="E90" s="83"/>
      <c r="F90" s="23">
        <v>0</v>
      </c>
      <c r="G90" s="23">
        <v>0</v>
      </c>
      <c r="H90" s="85">
        <f t="shared" si="1"/>
        <v>0</v>
      </c>
      <c r="I90" s="83"/>
      <c r="J90" s="83"/>
      <c r="K90" s="83"/>
    </row>
    <row r="91" spans="1:11" ht="27" x14ac:dyDescent="0.25">
      <c r="A91" s="63" t="s">
        <v>2074</v>
      </c>
      <c r="B91" s="65">
        <v>3</v>
      </c>
      <c r="C91" s="63" t="s">
        <v>2075</v>
      </c>
      <c r="D91" s="83"/>
      <c r="E91" s="83"/>
      <c r="F91" s="23">
        <v>0</v>
      </c>
      <c r="G91" s="23">
        <v>0</v>
      </c>
      <c r="H91" s="85">
        <f t="shared" si="1"/>
        <v>0</v>
      </c>
      <c r="I91" s="83"/>
      <c r="J91" s="83"/>
      <c r="K91" s="83"/>
    </row>
    <row r="92" spans="1:11" ht="40.5" x14ac:dyDescent="0.25">
      <c r="A92" s="63" t="s">
        <v>2076</v>
      </c>
      <c r="B92" s="65">
        <v>4</v>
      </c>
      <c r="C92" s="65" t="s">
        <v>2077</v>
      </c>
      <c r="D92" s="83"/>
      <c r="E92" s="83"/>
      <c r="F92" s="23">
        <v>0</v>
      </c>
      <c r="G92" s="23">
        <v>0</v>
      </c>
      <c r="H92" s="85">
        <f t="shared" si="1"/>
        <v>0</v>
      </c>
      <c r="I92" s="83"/>
      <c r="J92" s="83"/>
      <c r="K92" s="83"/>
    </row>
    <row r="93" spans="1:11" ht="27" x14ac:dyDescent="0.25">
      <c r="A93" s="63" t="s">
        <v>2078</v>
      </c>
      <c r="B93" s="65">
        <v>1</v>
      </c>
      <c r="C93" s="63" t="s">
        <v>2079</v>
      </c>
      <c r="D93" s="83"/>
      <c r="E93" s="83"/>
      <c r="F93" s="23">
        <v>0</v>
      </c>
      <c r="G93" s="23">
        <v>0</v>
      </c>
      <c r="H93" s="85">
        <f t="shared" si="1"/>
        <v>0</v>
      </c>
      <c r="I93" s="83"/>
      <c r="J93" s="83"/>
      <c r="K93" s="83"/>
    </row>
    <row r="94" spans="1:11" ht="21" customHeight="1" x14ac:dyDescent="0.25">
      <c r="A94" s="122" t="s">
        <v>2080</v>
      </c>
      <c r="B94" s="93"/>
      <c r="C94" s="94"/>
      <c r="D94" s="83"/>
      <c r="E94" s="83"/>
      <c r="F94" s="23"/>
      <c r="G94" s="23"/>
      <c r="H94" s="85"/>
      <c r="I94" s="83"/>
      <c r="J94" s="83"/>
      <c r="K94" s="83"/>
    </row>
    <row r="95" spans="1:11" ht="40.5" x14ac:dyDescent="0.25">
      <c r="A95" s="63" t="s">
        <v>2081</v>
      </c>
      <c r="B95" s="65">
        <v>1</v>
      </c>
      <c r="C95" s="65" t="s">
        <v>2082</v>
      </c>
      <c r="D95" s="83"/>
      <c r="E95" s="83"/>
      <c r="F95" s="23">
        <v>0</v>
      </c>
      <c r="G95" s="23">
        <v>0</v>
      </c>
      <c r="H95" s="85">
        <f t="shared" si="1"/>
        <v>0</v>
      </c>
      <c r="I95" s="83"/>
      <c r="J95" s="83"/>
      <c r="K95" s="83"/>
    </row>
    <row r="96" spans="1:11" ht="27" x14ac:dyDescent="0.25">
      <c r="A96" s="63" t="s">
        <v>2083</v>
      </c>
      <c r="B96" s="65">
        <v>12</v>
      </c>
      <c r="C96" s="65" t="s">
        <v>2084</v>
      </c>
      <c r="D96" s="83"/>
      <c r="E96" s="83"/>
      <c r="F96" s="23">
        <v>0</v>
      </c>
      <c r="G96" s="23">
        <v>0</v>
      </c>
      <c r="H96" s="85">
        <f t="shared" si="1"/>
        <v>0</v>
      </c>
      <c r="I96" s="83"/>
      <c r="J96" s="83"/>
      <c r="K96" s="83"/>
    </row>
    <row r="97" spans="1:11" x14ac:dyDescent="0.25">
      <c r="A97" s="63" t="s">
        <v>2085</v>
      </c>
      <c r="B97" s="65">
        <v>12</v>
      </c>
      <c r="C97" s="63" t="s">
        <v>2086</v>
      </c>
      <c r="D97" s="83"/>
      <c r="E97" s="83"/>
      <c r="F97" s="23">
        <v>0</v>
      </c>
      <c r="G97" s="23">
        <v>0</v>
      </c>
      <c r="H97" s="85">
        <f t="shared" si="1"/>
        <v>0</v>
      </c>
      <c r="I97" s="83"/>
      <c r="J97" s="83"/>
      <c r="K97" s="83"/>
    </row>
    <row r="98" spans="1:11" ht="27" x14ac:dyDescent="0.25">
      <c r="A98" s="63" t="s">
        <v>2087</v>
      </c>
      <c r="B98" s="65">
        <v>12</v>
      </c>
      <c r="C98" s="63" t="s">
        <v>2088</v>
      </c>
      <c r="D98" s="83"/>
      <c r="E98" s="83"/>
      <c r="F98" s="23">
        <v>0</v>
      </c>
      <c r="G98" s="23">
        <v>0</v>
      </c>
      <c r="H98" s="85">
        <f t="shared" si="1"/>
        <v>0</v>
      </c>
      <c r="I98" s="83"/>
      <c r="J98" s="83"/>
      <c r="K98" s="83"/>
    </row>
    <row r="99" spans="1:11" ht="27" x14ac:dyDescent="0.25">
      <c r="A99" s="63" t="s">
        <v>2089</v>
      </c>
      <c r="B99" s="65">
        <v>12</v>
      </c>
      <c r="C99" s="63" t="s">
        <v>2090</v>
      </c>
      <c r="D99" s="83"/>
      <c r="E99" s="83"/>
      <c r="F99" s="23">
        <v>0</v>
      </c>
      <c r="G99" s="23">
        <v>0</v>
      </c>
      <c r="H99" s="85">
        <f t="shared" si="1"/>
        <v>0</v>
      </c>
      <c r="I99" s="83"/>
      <c r="J99" s="83"/>
      <c r="K99" s="83"/>
    </row>
    <row r="100" spans="1:11" x14ac:dyDescent="0.25">
      <c r="A100" s="63" t="s">
        <v>2091</v>
      </c>
      <c r="B100" s="65">
        <v>3</v>
      </c>
      <c r="C100" s="63" t="s">
        <v>2092</v>
      </c>
      <c r="D100" s="83"/>
      <c r="E100" s="83"/>
      <c r="F100" s="23">
        <v>0</v>
      </c>
      <c r="G100" s="23">
        <v>0</v>
      </c>
      <c r="H100" s="85">
        <f t="shared" si="1"/>
        <v>0</v>
      </c>
      <c r="I100" s="83"/>
      <c r="J100" s="83"/>
      <c r="K100" s="83"/>
    </row>
    <row r="101" spans="1:11" x14ac:dyDescent="0.25">
      <c r="A101" s="63" t="s">
        <v>2093</v>
      </c>
      <c r="B101" s="65">
        <v>1</v>
      </c>
      <c r="C101" s="63" t="s">
        <v>2094</v>
      </c>
      <c r="D101" s="83"/>
      <c r="E101" s="83"/>
      <c r="F101" s="23">
        <v>0</v>
      </c>
      <c r="G101" s="23">
        <v>0</v>
      </c>
      <c r="H101" s="85">
        <f t="shared" si="1"/>
        <v>0</v>
      </c>
      <c r="I101" s="83"/>
      <c r="J101" s="83"/>
      <c r="K101" s="83"/>
    </row>
    <row r="102" spans="1:11" ht="18" customHeight="1" x14ac:dyDescent="0.25">
      <c r="A102" s="122" t="s">
        <v>2095</v>
      </c>
      <c r="B102" s="93"/>
      <c r="C102" s="94"/>
      <c r="D102" s="83"/>
      <c r="E102" s="83"/>
      <c r="F102" s="23"/>
      <c r="G102" s="23"/>
      <c r="H102" s="85"/>
      <c r="I102" s="83"/>
      <c r="J102" s="83"/>
      <c r="K102" s="83"/>
    </row>
    <row r="103" spans="1:11" x14ac:dyDescent="0.25">
      <c r="A103" s="63" t="s">
        <v>2096</v>
      </c>
      <c r="B103" s="65">
        <v>1</v>
      </c>
      <c r="C103" s="63" t="s">
        <v>2097</v>
      </c>
      <c r="D103" s="83"/>
      <c r="E103" s="83"/>
      <c r="F103" s="23">
        <v>0</v>
      </c>
      <c r="G103" s="23">
        <v>0</v>
      </c>
      <c r="H103" s="85">
        <f t="shared" si="1"/>
        <v>0</v>
      </c>
      <c r="I103" s="83"/>
      <c r="J103" s="83"/>
      <c r="K103" s="83"/>
    </row>
    <row r="104" spans="1:11" ht="108" x14ac:dyDescent="0.25">
      <c r="A104" s="65" t="s">
        <v>2098</v>
      </c>
      <c r="B104" s="65">
        <v>1</v>
      </c>
      <c r="C104" s="63" t="s">
        <v>2124</v>
      </c>
      <c r="D104" s="83"/>
      <c r="E104" s="83"/>
      <c r="F104" s="23">
        <v>0</v>
      </c>
      <c r="G104" s="23">
        <v>0</v>
      </c>
      <c r="H104" s="85">
        <f t="shared" si="1"/>
        <v>0</v>
      </c>
      <c r="I104" s="83"/>
      <c r="J104" s="83"/>
      <c r="K104" s="83"/>
    </row>
    <row r="105" spans="1:11" x14ac:dyDescent="0.25">
      <c r="A105" s="126"/>
      <c r="B105" s="127"/>
      <c r="C105" s="127"/>
      <c r="D105" s="127"/>
      <c r="E105" s="127"/>
      <c r="F105" s="128"/>
      <c r="G105" s="67" t="s">
        <v>522</v>
      </c>
      <c r="H105" s="45">
        <f>SUM(H4:H104)</f>
        <v>0</v>
      </c>
      <c r="I105" s="126"/>
      <c r="J105" s="127"/>
      <c r="K105" s="128"/>
    </row>
    <row r="106" spans="1:11" x14ac:dyDescent="0.25">
      <c r="A106" s="38"/>
      <c r="B106" s="39"/>
      <c r="C106" s="38"/>
      <c r="D106" s="40"/>
      <c r="E106" s="40"/>
      <c r="F106" s="40"/>
      <c r="G106" s="40"/>
      <c r="H106" s="40"/>
      <c r="I106" s="40"/>
      <c r="J106" s="40"/>
      <c r="K106" s="40"/>
    </row>
    <row r="107" spans="1:11" ht="13.9" customHeight="1" x14ac:dyDescent="0.25">
      <c r="A107" s="101" t="s">
        <v>523</v>
      </c>
      <c r="B107" s="102"/>
      <c r="C107" s="102"/>
      <c r="D107" s="102"/>
      <c r="E107" s="102"/>
      <c r="F107" s="102"/>
      <c r="G107" s="103"/>
      <c r="H107" s="23">
        <v>0</v>
      </c>
      <c r="I107" s="40"/>
      <c r="J107" s="40"/>
      <c r="K107" s="40"/>
    </row>
    <row r="108" spans="1:11" ht="13.9" customHeight="1" x14ac:dyDescent="0.25">
      <c r="A108" s="101" t="s">
        <v>524</v>
      </c>
      <c r="B108" s="102"/>
      <c r="C108" s="102"/>
      <c r="D108" s="102"/>
      <c r="E108" s="102"/>
      <c r="F108" s="102"/>
      <c r="G108" s="103"/>
      <c r="H108" s="23">
        <v>0</v>
      </c>
      <c r="I108" s="40"/>
      <c r="J108" s="40"/>
      <c r="K108" s="40"/>
    </row>
    <row r="109" spans="1:11" ht="13.9" customHeight="1" x14ac:dyDescent="0.25">
      <c r="A109" s="104" t="s">
        <v>525</v>
      </c>
      <c r="B109" s="105"/>
      <c r="C109" s="106"/>
      <c r="D109" s="107"/>
      <c r="E109" s="107"/>
      <c r="F109" s="107"/>
      <c r="G109" s="107"/>
      <c r="H109" s="108"/>
      <c r="I109" s="40"/>
      <c r="J109" s="40"/>
      <c r="K109" s="40"/>
    </row>
    <row r="110" spans="1:11" x14ac:dyDescent="0.25">
      <c r="A110" s="87"/>
      <c r="B110" s="87"/>
      <c r="C110" s="87"/>
      <c r="D110" s="87"/>
      <c r="E110" s="87"/>
      <c r="F110" s="87"/>
      <c r="G110" s="87"/>
      <c r="H110" s="87"/>
      <c r="I110" s="87"/>
      <c r="J110" s="87"/>
      <c r="K110" s="87"/>
    </row>
    <row r="111" spans="1:11" ht="12.75" customHeight="1" x14ac:dyDescent="0.25">
      <c r="A111" s="109" t="s">
        <v>526</v>
      </c>
      <c r="B111" s="110"/>
      <c r="C111" s="110"/>
      <c r="D111" s="110"/>
      <c r="E111" s="110"/>
      <c r="F111" s="110"/>
      <c r="G111" s="110"/>
      <c r="H111" s="110"/>
      <c r="I111" s="39"/>
      <c r="J111" s="39"/>
      <c r="K111" s="39"/>
    </row>
    <row r="112" spans="1:11" ht="27.6" customHeight="1" x14ac:dyDescent="0.25">
      <c r="A112" s="111" t="s">
        <v>527</v>
      </c>
      <c r="B112" s="111"/>
      <c r="C112" s="41" t="s">
        <v>528</v>
      </c>
      <c r="D112" s="112" t="s">
        <v>529</v>
      </c>
      <c r="E112" s="113"/>
      <c r="F112" s="112" t="s">
        <v>530</v>
      </c>
      <c r="G112" s="114"/>
      <c r="H112" s="113"/>
      <c r="I112" s="39"/>
      <c r="J112" s="39"/>
      <c r="K112" s="39"/>
    </row>
    <row r="113" spans="1:11" ht="31.9" customHeight="1" x14ac:dyDescent="0.25">
      <c r="A113" s="104" t="s">
        <v>531</v>
      </c>
      <c r="B113" s="105"/>
      <c r="C113" s="42">
        <v>50000</v>
      </c>
      <c r="D113" s="115"/>
      <c r="E113" s="116"/>
      <c r="F113" s="117">
        <f>C113-(C113*D113)</f>
        <v>50000</v>
      </c>
      <c r="G113" s="118"/>
      <c r="H113" s="118"/>
      <c r="I113" s="39"/>
      <c r="J113" s="39"/>
      <c r="K113" s="39"/>
    </row>
    <row r="114" spans="1:11" x14ac:dyDescent="0.25">
      <c r="A114" s="43"/>
      <c r="B114" s="39"/>
      <c r="C114" s="43"/>
      <c r="D114" s="40"/>
      <c r="E114" s="40"/>
      <c r="F114" s="40"/>
      <c r="G114" s="44" t="s">
        <v>532</v>
      </c>
      <c r="H114" s="45">
        <f>(H105+H107+H108)-(H105+H107+H108)*D113</f>
        <v>0</v>
      </c>
      <c r="I114" s="40"/>
      <c r="J114" s="40"/>
      <c r="K114" s="40"/>
    </row>
    <row r="115" spans="1:11" ht="27" x14ac:dyDescent="0.25">
      <c r="A115" s="43"/>
      <c r="B115" s="39"/>
      <c r="C115" s="43"/>
      <c r="D115" s="40"/>
      <c r="E115" s="40"/>
      <c r="F115" s="40"/>
      <c r="G115" s="46" t="s">
        <v>533</v>
      </c>
      <c r="H115" s="47">
        <v>0</v>
      </c>
      <c r="I115" s="40"/>
      <c r="J115" s="40"/>
      <c r="K115" s="40"/>
    </row>
    <row r="116" spans="1:11" x14ac:dyDescent="0.25">
      <c r="A116" s="48" t="s">
        <v>534</v>
      </c>
      <c r="B116" s="106"/>
      <c r="C116" s="108"/>
      <c r="D116" s="49" t="s">
        <v>535</v>
      </c>
      <c r="E116" s="119"/>
      <c r="F116" s="120"/>
      <c r="G116" s="120"/>
      <c r="H116" s="121"/>
      <c r="I116" s="40"/>
      <c r="J116" s="40"/>
      <c r="K116" s="40"/>
    </row>
    <row r="117" spans="1:11" ht="27" x14ac:dyDescent="0.25">
      <c r="A117" s="48" t="s">
        <v>536</v>
      </c>
      <c r="B117" s="106"/>
      <c r="C117" s="108"/>
      <c r="D117" s="49" t="s">
        <v>537</v>
      </c>
      <c r="E117" s="119"/>
      <c r="F117" s="120"/>
      <c r="G117" s="120"/>
      <c r="H117" s="121"/>
      <c r="I117" s="40"/>
      <c r="J117" s="40"/>
      <c r="K117" s="40"/>
    </row>
    <row r="118" spans="1:11" x14ac:dyDescent="0.25">
      <c r="A118" s="48" t="s">
        <v>538</v>
      </c>
      <c r="B118" s="106"/>
      <c r="C118" s="108"/>
      <c r="D118" s="49" t="s">
        <v>539</v>
      </c>
      <c r="E118" s="119"/>
      <c r="F118" s="120"/>
      <c r="G118" s="120"/>
      <c r="H118" s="121"/>
      <c r="I118" s="40"/>
      <c r="J118" s="40"/>
      <c r="K118" s="40"/>
    </row>
    <row r="119" spans="1:11" x14ac:dyDescent="0.25">
      <c r="A119" s="50" t="s">
        <v>540</v>
      </c>
      <c r="B119" s="106"/>
      <c r="C119" s="108"/>
      <c r="D119" s="49" t="s">
        <v>541</v>
      </c>
      <c r="E119" s="119"/>
      <c r="F119" s="120"/>
      <c r="G119" s="120"/>
      <c r="H119" s="121"/>
      <c r="I119" s="40"/>
      <c r="J119" s="40"/>
      <c r="K119" s="40"/>
    </row>
    <row r="120" spans="1:11" x14ac:dyDescent="0.25">
      <c r="A120" s="43"/>
      <c r="B120" s="39"/>
      <c r="C120" s="43"/>
      <c r="D120" s="40"/>
      <c r="E120" s="40"/>
      <c r="F120" s="40"/>
      <c r="G120" s="40"/>
      <c r="H120" s="40"/>
      <c r="I120" s="40"/>
      <c r="J120" s="40"/>
      <c r="K120" s="40"/>
    </row>
  </sheetData>
  <sheetProtection sheet="1" selectLockedCells="1"/>
  <mergeCells count="32">
    <mergeCell ref="B119:C119"/>
    <mergeCell ref="E119:H119"/>
    <mergeCell ref="B116:C116"/>
    <mergeCell ref="E116:H116"/>
    <mergeCell ref="B117:C117"/>
    <mergeCell ref="E117:H117"/>
    <mergeCell ref="B118:C118"/>
    <mergeCell ref="E118:H118"/>
    <mergeCell ref="A112:B112"/>
    <mergeCell ref="D112:E112"/>
    <mergeCell ref="F112:H112"/>
    <mergeCell ref="A113:B113"/>
    <mergeCell ref="D113:E113"/>
    <mergeCell ref="F113:H113"/>
    <mergeCell ref="A111:H111"/>
    <mergeCell ref="A76:C76"/>
    <mergeCell ref="A86:C86"/>
    <mergeCell ref="A94:C94"/>
    <mergeCell ref="A102:C102"/>
    <mergeCell ref="A105:F105"/>
    <mergeCell ref="A107:G107"/>
    <mergeCell ref="A108:G108"/>
    <mergeCell ref="A109:B109"/>
    <mergeCell ref="C109:H109"/>
    <mergeCell ref="A110:K110"/>
    <mergeCell ref="I105:K105"/>
    <mergeCell ref="A70:C70"/>
    <mergeCell ref="A1:C1"/>
    <mergeCell ref="A3:C3"/>
    <mergeCell ref="A8:C8"/>
    <mergeCell ref="A32:C32"/>
    <mergeCell ref="A43:C4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LAB</vt:lpstr>
      <vt:lpstr>RES</vt:lpstr>
      <vt:lpstr>AGRI</vt:lpstr>
      <vt:lpstr>BIO</vt:lpstr>
      <vt:lpstr>CHE</vt:lpstr>
      <vt:lpstr>PHY</vt:lpstr>
    </vt:vector>
  </TitlesOfParts>
  <Company>Limerick and Clare ETB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O Brien</dc:creator>
  <cp:lastModifiedBy>Michelle O Brien</cp:lastModifiedBy>
  <dcterms:created xsi:type="dcterms:W3CDTF">2026-07-03T08:58:28Z</dcterms:created>
  <dcterms:modified xsi:type="dcterms:W3CDTF">2026-07-03T13:25:41Z</dcterms:modified>
</cp:coreProperties>
</file>